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8"/>
  <c r="B2" i="179"/>
  <c r="A2" i="173"/>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E4" i="4"/>
  <c r="B2630" i="106" s="1"/>
  <c r="D2630" i="106" s="1"/>
  <c r="G5" i="4"/>
  <c r="B3409" i="106" s="1"/>
  <c r="D3409" i="106" s="1"/>
  <c r="G14" i="4"/>
  <c r="G15" i="4"/>
  <c r="B6032" i="106" s="1"/>
  <c r="D6032" i="106" s="1"/>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G4" i="4"/>
  <c r="B2603" i="106" s="1"/>
  <c r="D2603" i="106" s="1"/>
  <c r="H173" i="5"/>
  <c r="B5906" i="106" s="1"/>
  <c r="D5906" i="106" s="1"/>
  <c r="H109" i="5"/>
  <c r="B6025" i="106" s="1"/>
  <c r="D6025" i="106" s="1"/>
  <c r="F105" i="34"/>
  <c r="D7" i="7"/>
  <c r="B1763" i="106" s="1"/>
  <c r="D1763"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H4" i="4"/>
  <c r="B2655" i="106" s="1"/>
  <c r="D2655" i="106" s="1"/>
  <c r="L354" i="29"/>
  <c r="H6" i="4"/>
  <c r="B2656" i="106" s="1"/>
  <c r="D2656" i="106" s="1"/>
  <c r="D109" i="5"/>
  <c r="C172" i="5"/>
  <c r="K274" i="5"/>
  <c r="F126" i="34"/>
  <c r="F129" i="34"/>
  <c r="F135" i="34"/>
  <c r="K28" i="118"/>
  <c r="O27" i="118" s="1"/>
  <c r="O29" i="118" s="1"/>
  <c r="D5" i="4"/>
  <c r="B3406" i="106" s="1"/>
  <c r="D3406" i="106" s="1"/>
  <c r="I274" i="5"/>
  <c r="L331" i="29"/>
  <c r="L305" i="29"/>
  <c r="B3170" i="106"/>
  <c r="D3170" i="106" s="1"/>
  <c r="H76" i="4"/>
  <c r="B3298" i="106" s="1"/>
  <c r="D3298" i="106" s="1"/>
  <c r="K339" i="29"/>
  <c r="B3654" i="106"/>
  <c r="D3654" i="106" s="1"/>
  <c r="H341" i="29"/>
  <c r="B3656" i="106" s="1"/>
  <c r="D3656" i="106" s="1"/>
  <c r="H44" i="4"/>
  <c r="B6289" i="106"/>
  <c r="D6289" i="106" s="1"/>
  <c r="L13" i="11"/>
  <c r="B2060" i="106" s="1"/>
  <c r="D2060" i="106" s="1"/>
  <c r="K76" i="4"/>
  <c r="B3586" i="106" s="1"/>
  <c r="D3586" i="106" s="1"/>
  <c r="K162" i="29"/>
  <c r="H166" i="29"/>
  <c r="E168" i="29"/>
  <c r="B1309" i="106" s="1"/>
  <c r="D1309" i="106" s="1"/>
  <c r="C129" i="29"/>
  <c r="K84" i="29"/>
  <c r="E102" i="29"/>
  <c r="B2790" i="106" s="1"/>
  <c r="D2790" i="106" s="1"/>
  <c r="K24" i="12"/>
  <c r="J90" i="28"/>
  <c r="D27" i="108"/>
  <c r="D40" i="108" s="1"/>
  <c r="E42" i="108"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102" i="29" l="1"/>
  <c r="B7733" i="106"/>
  <c r="D7733" i="106" s="1"/>
  <c r="K26" i="12"/>
  <c r="B7743" i="106" s="1"/>
  <c r="D7743" i="106" s="1"/>
  <c r="B5356" i="106"/>
  <c r="D5356" i="106" s="1"/>
  <c r="D4" i="4"/>
  <c r="B2564" i="106" s="1"/>
  <c r="D2564" i="106" s="1"/>
  <c r="D30" i="36"/>
  <c r="B7760" i="106"/>
  <c r="D7760" i="106" s="1"/>
  <c r="B3670" i="106"/>
  <c r="D3670" i="106" s="1"/>
  <c r="K341" i="29"/>
  <c r="B5214" i="106"/>
  <c r="D5214" i="106" s="1"/>
  <c r="C173" i="5"/>
  <c r="L16" i="11"/>
  <c r="B2061" i="106" s="1"/>
  <c r="D2061" i="106" s="1"/>
  <c r="L114" i="29"/>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K114" i="29"/>
  <c r="B5223" i="106"/>
  <c r="D5223" i="106" s="1"/>
  <c r="C6" i="4"/>
  <c r="B2553" i="106" s="1"/>
  <c r="D2553"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<sst xmlns="http://schemas.openxmlformats.org/spreadsheetml/2006/main" count="5014" uniqueCount="2115">
  <si>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</si>
  <si>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</si>
  <si>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</si>
  <si>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</si>
  <si>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</si>
  <si>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</si>
  <si>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</si>
  <si>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</si>
  <si>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</si>
  <si>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</si>
  <si>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</si>
  <si>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</si>
  <si>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</si>
  <si>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</si>
  <si>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</si>
  <si>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</si>
  <si>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</si>
  <si>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</si>
  <si>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</si>
  <si>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</si>
  <si>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</si>
  <si>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</si>
  <si>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</si>
  <si>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</si>
  <si>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</si>
  <si>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</si>
  <si>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</si>
  <si>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</si>
  <si>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</si>
  <si>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</si>
  <si>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</si>
  <si>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</si>
  <si>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</si>
  <si>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</si>
  <si>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</si>
  <si>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</si>
  <si>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</si>
  <si>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</si>
  <si>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</si>
  <si>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</si>
  <si>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</si>
  <si>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</si>
  <si>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</si>
  <si>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</si>
  <si>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</si>
  <si>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</si>
  <si>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</si>
  <si>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</si>
  <si>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</si>
  <si>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</si>
  <si>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</si>
  <si>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</si>
  <si>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</si>
  <si>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</si>
  <si>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</si>
  <si>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</si>
  <si>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</si>
  <si>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</si>
  <si>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</si>
  <si>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</si>
  <si>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</si>
  <si>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</si>
  <si>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</si>
  <si>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</si>
  <si>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</si>
  <si>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</si>
  <si>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</si>
  <si>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</si>
  <si>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</si>
  <si>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</si>
  <si>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</si>
  <si>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</si>
  <si>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</si>
  <si>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</si>
  <si>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</si>
  <si>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</si>
  <si>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</si>
  <si>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</si>
  <si>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</si>
  <si>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</si>
  <si>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</si>
  <si>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</si>
  <si>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</si>
  <si>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</si>
  <si>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</si>
  <si>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</si>
  <si>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</si>
  <si>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</si>
  <si>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</si>
  <si>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</si>
  <si>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</si>
  <si>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</si>
  <si>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</si>
  <si>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</si>
  <si>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</si>
  <si>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</si>
  <si>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</si>
  <si>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</si>
  <si>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</si>
  <si>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</si>
  <si>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</si>
  <si>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</si>
  <si>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</si>
  <si>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</si>
  <si>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</si>
  <si>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</si>
  <si>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</si>
  <si>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</si>
  <si>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</si>
  <si>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</si>
  <si>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</si>
  <si>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</si>
  <si>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</si>
  <si>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</si>
  <si>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</si>
  <si>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</si>
  <si>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</si>
  <si>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</si>
  <si>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</si>
  <si>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</si>
  <si>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</si>
  <si>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</si>
  <si>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</si>
  <si>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</si>
  <si>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</si>
  <si>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</si>
  <si>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</si>
  <si>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</si>
  <si>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</si>
  <si>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</si>
  <si>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</si>
  <si>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</si>
  <si>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</si>
  <si>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</si>
  <si>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</si>
  <si>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</si>
  <si>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</si>
  <si>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</si>
  <si>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</si>
  <si>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</si>
  <si>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</si>
  <si>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</si>
  <si>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</si>
  <si>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</si>
  <si>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</si>
  <si>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</si>
  <si>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</si>
  <si>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</si>
  <si>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</si>
  <si>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</si>
  <si>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</si>
  <si>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</si>
  <si>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</si>
  <si>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</si>
  <si>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</si>
  <si>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</si>
  <si>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</si>
  <si>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</si>
  <si>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</si>
  <si>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</si>
  <si>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</si>
  <si>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</si>
  <si>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</si>
  <si>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</si>
  <si>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</si>
  <si>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</si>
  <si>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</si>
  <si>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</si>
  <si>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</si>
  <si>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</si>
  <si>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</si>
  <si>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</si>
  <si>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</si>
  <si>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</si>
  <si>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</si>
  <si>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</si>
  <si>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</si>
  <si>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</si>
  <si>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</si>
  <si>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</si>
  <si>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</si>
  <si>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</si>
  <si>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</si>
  <si>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</si>
  <si>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</si>
  <si>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</si>
  <si>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</si>
  <si>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</si>
  <si>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</si>
  <si>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</si>
  <si>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</si>
  <si>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</si>
  <si>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</si>
  <si>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</si>
  <si>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</si>
  <si>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</si>
  <si>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</si>
  <si>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</si>
  <si>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</si>
  <si>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</si>
  <si>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</si>
  <si>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</si>
  <si>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</si>
  <si>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</si>
  <si>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</si>
  <si>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</si>
  <si>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</si>
  <si>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</si>
  <si>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</si>
  <si>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</si>
  <si>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</si>
  <si>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</si>
  <si>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</si>
  <si>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</si>
  <si>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</si>
  <si>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</si>
  <si>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</si>
  <si>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</si>
  <si>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</si>
  <si>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</si>
  <si>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</si>
  <si>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</si>
  <si>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</si>
  <si>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</si>
  <si>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</si>
  <si>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</si>
  <si>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</si>
  <si>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</si>
  <si>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</si>
  <si>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</si>
  <si>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</si>
  <si>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</si>
  <si>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</si>
  <si>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</si>
  <si>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</si>
  <si>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</si>
  <si>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</si>
  <si>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</si>
  <si>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</si>
  <si>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</si>
  <si>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</si>
  <si>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</si>
  <si>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</si>
  <si>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</si>
  <si>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</si>
  <si>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</si>
  <si>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</si>
  <si>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</si>
  <si>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</si>
  <si>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</si>
  <si>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</si>
  <si>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</si>
  <si>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</si>
  <si>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</si>
  <si>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</si>
  <si>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</si>
  <si>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</si>
  <si>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</si>
  <si>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</si>
  <si>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</si>
  <si>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</si>
  <si>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</si>
  <si>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</si>
  <si>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</si>
  <si>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</si>
  <si>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</si>
  <si>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</si>
  <si>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</si>
  <si>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</si>
  <si>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</si>
  <si>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</si>
  <si>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</si>
  <si>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</si>
  <si>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</si>
  <si>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</si>
  <si>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</si>
  <si>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</si>
  <si>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</si>
  <si>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</si>
  <si>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</si>
  <si>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</si>
  <si>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</si>
  <si>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</si>
  <si>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</si>
  <si>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</si>
  <si>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</si>
  <si>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</si>
  <si>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</si>
  <si>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</si>
  <si>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</si>
  <si>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</si>
  <si>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</si>
  <si>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</si>
  <si>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</si>
  <si>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</si>
  <si>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</si>
  <si>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</si>
  <si>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</si>
  <si>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</si>
  <si>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</si>
  <si>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</si>
  <si>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</si>
  <si>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</si>
  <si>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</si>
  <si>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</si>
  <si>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</si>
  <si>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</si>
  <si>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</si>
  <si>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</si>
  <si>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</si>
  <si>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</si>
  <si>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</si>
  <si>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</si>
  <si>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</si>
  <si>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</si>
  <si>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</si>
  <si>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</si>
  <si>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</si>
  <si>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</si>
  <si>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</si>
  <si>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</si>
  <si>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</si>
  <si>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</si>
  <si>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</si>
  <si>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</si>
  <si>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</si>
  <si>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</si>
  <si>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</si>
  <si>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</si>
  <si>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</si>
  <si>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</si>
  <si>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</si>
  <si>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</si>
  <si>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</si>
  <si>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</si>
  <si>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</si>
  <si>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</si>
  <si>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</si>
  <si>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</si>
  <si>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</si>
  <si>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</si>
  <si>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</si>
  <si>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</si>
  <si>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</si>
  <si>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</si>
  <si>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</si>
  <si>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</si>
  <si>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</si>
  <si>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</si>
  <si>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</si>
  <si>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</si>
  <si>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</si>
  <si>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</si>
  <si>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</si>
  <si>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</si>
  <si>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</si>
  <si>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</si>
  <si>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</si>
  <si>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</si>
  <si>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</si>
  <si>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</si>
  <si>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</si>
  <si>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</si>
  <si>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</si>
  <si>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</si>
  <si>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</si>
  <si>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</si>
  <si>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</si>
  <si>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</si>
  <si>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</si>
  <si>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</si>
  <si>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</si>
  <si>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</si>
  <si>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</si>
  <si>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</si>
  <si>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</si>
  <si>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</si>
  <si>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</si>
  <si>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</si>
  <si>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</si>
  <si>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</si>
  <si>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</si>
  <si>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</si>
  <si>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</si>
  <si>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</si>
  <si>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</si>
  <si>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</si>
  <si>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</si>
  <si>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</si>
  <si>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</si>
  <si>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</si>
  <si>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</si>
  <si>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</si>
  <si>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</si>
  <si>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</si>
  <si>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</si>
  <si>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</si>
  <si>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</si>
  <si>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</si>
  <si>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</si>
  <si>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</si>
  <si>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</si>
  <si>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</si>
  <si>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</si>
  <si>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</si>
  <si>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</si>
  <si>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</si>
  <si>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</si>
  <si>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</si>
  <si>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</si>
  <si>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</si>
  <si>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</si>
  <si>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</si>
  <si>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</si>
  <si>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</si>
  <si>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</si>
  <si>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</si>
  <si>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</si>
  <si>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</si>
  <si>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</si>
  <si>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</si>
  <si>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</si>
  <si>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</si>
  <si>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</si>
  <si>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</si>
  <si>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</si>
  <si>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</si>
  <si>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</si>
  <si>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</si>
  <si>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</si>
  <si>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</si>
  <si>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</si>
  <si>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</si>
  <si>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</si>
  <si>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</si>
  <si>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</si>
  <si>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</si>
  <si>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</si>
  <si>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</si>
  <si>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</si>
  <si>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</si>
  <si>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</si>
  <si>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</si>
  <si>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</si>
  <si>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</si>
  <si>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</si>
  <si>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</si>
  <si>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</si>
  <si>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</si>
  <si>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</si>
  <si>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</si>
  <si>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</si>
  <si>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</si>
  <si>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</si>
  <si>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</si>
  <si>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</si>
  <si>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</si>
  <si>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</si>
  <si>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</si>
  <si>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</si>
  <si>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</si>
  <si>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</si>
  <si>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</si>
  <si>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</si>
  <si>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</si>
  <si>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</si>
  <si>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</si>
  <si>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</si>
  <si>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</si>
  <si>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</si>
  <si>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</si>
  <si>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</si>
  <si>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</si>
  <si>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</si>
  <si>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</si>
  <si>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</si>
  <si>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</si>
  <si>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</si>
  <si>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</si>
  <si>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</si>
  <si>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</si>
  <si>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</si>
  <si>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</si>
  <si>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</si>
  <si>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</si>
  <si>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</si>
  <si>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</si>
  <si>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</si>
  <si>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</si>
  <si>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</si>
  <si>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</si>
  <si>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</si>
  <si>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</si>
  <si>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</si>
  <si>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</si>
  <si>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</si>
  <si>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</si>
  <si>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</si>
  <si>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</si>
  <si>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</si>
  <si>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</si>
  <si>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</si>
  <si>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</si>
  <si>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</si>
  <si>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</si>
  <si>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</si>
  <si>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</si>
  <si>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</si>
  <si>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</si>
  <si>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</si>
  <si>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</si>
  <si>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</si>
  <si>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</si>
  <si>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</si>
  <si>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</si>
  <si>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</si>
  <si>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</si>
  <si>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</si>
  <si>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</si>
  <si>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</si>
  <si>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</si>
  <si>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</si>
  <si>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</si>
  <si>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</si>
  <si>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</si>
  <si>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</si>
  <si>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</si>
  <si>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</si>
  <si>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</si>
  <si>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</si>
  <si>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</si>
  <si>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</si>
  <si>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</si>
  <si>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</si>
  <si>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</si>
  <si>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</si>
  <si>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</si>
  <si>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</si>
  <si>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</si>
  <si>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</si>
  <si>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</si>
  <si>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</si>
  <si>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</si>
  <si>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</si>
  <si>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</si>
  <si>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</si>
  <si>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</si>
  <si>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</si>
  <si>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</si>
  <si>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</si>
  <si>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</si>
  <si>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</si>
  <si>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</si>
  <si>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</si>
  <si>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</si>
  <si>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</si>
  <si>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</si>
  <si>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</si>
  <si>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</si>
  <si>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</si>
  <si>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</si>
  <si>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</si>
  <si>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</si>
  <si>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</si>
  <si>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</si>
  <si>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</si>
  <si>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</si>
  <si>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</si>
  <si>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</si>
  <si>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</si>
  <si>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</si>
  <si>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</si>
  <si>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</si>
  <si>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</si>
  <si>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</si>
  <si>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</si>
  <si>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</si>
  <si>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</si>
  <si>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</si>
  <si>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</si>
  <si>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</si>
  <si>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</si>
  <si>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</si>
  <si>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</si>
  <si>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</si>
  <si>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</si>
  <si>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</si>
  <si>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</si>
  <si>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</si>
  <si>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</si>
  <si>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</si>
  <si>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</si>
  <si>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</si>
  <si>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</si>
  <si>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</si>
  <si>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</si>
  <si>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</si>
  <si>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</si>
  <si>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</si>
  <si>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</si>
  <si>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</si>
  <si>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</si>
  <si>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</si>
  <si>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</si>
  <si>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</si>
  <si>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</si>
  <si>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</si>
  <si>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</si>
  <si>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</si>
  <si>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</si>
  <si>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</si>
  <si>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</si>
  <si>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</si>
  <si>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</si>
  <si>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</si>
  <si>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</si>
  <si>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</si>
  <si>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</si>
  <si>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</si>
  <si>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</si>
  <si>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</si>
  <si>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</si>
  <si>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</si>
  <si>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</si>
  <si>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</si>
  <si>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</si>
  <si>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</si>
  <si>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</si>
  <si>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</si>
  <si>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</si>
  <si>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</si>
  <si>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</si>
  <si>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</si>
  <si>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</si>
  <si>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</si>
  <si>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</si>
  <si>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</si>
  <si>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</si>
  <si>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</si>
  <si>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</si>
  <si>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</si>
  <si>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</si>
  <si>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</si>
  <si>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</si>
  <si>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</si>
  <si>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</si>
  <si>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</si>
  <si>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</si>
  <si>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</si>
  <si>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</si>
  <si>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</si>
  <si>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</si>
  <si>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</si>
  <si>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</si>
  <si>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</si>
  <si>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</si>
  <si>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</si>
  <si>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</si>
  <si>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</si>
  <si>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</si>
  <si>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</si>
  <si>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</si>
  <si>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</si>
  <si>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</si>
  <si>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</si>
  <si>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</si>
  <si>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</si>
  <si>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</si>
  <si>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</si>
  <si>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</si>
  <si>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</si>
  <si>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</si>
  <si>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</si>
  <si>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</si>
  <si>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</si>
  <si>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</si>
  <si>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</si>
  <si>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</si>
  <si>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</si>
  <si>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</si>
  <si>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</si>
  <si>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</si>
  <si>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</si>
  <si>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</si>
  <si>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</si>
  <si>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</si>
  <si>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</si>
  <si>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</si>
  <si>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</si>
  <si>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</si>
  <si>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</si>
  <si>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</si>
  <si>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</si>
  <si>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</si>
  <si>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</si>
  <si>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</si>
  <si>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</si>
  <si>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</si>
  <si>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</si>
  <si>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</si>
  <si>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</si>
  <si>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</si>
  <si>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</si>
  <si>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</si>
  <si>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</si>
  <si>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</si>
  <si>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</si>
  <si>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</si>
  <si>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</si>
  <si>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</si>
  <si>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</si>
  <si>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</si>
  <si>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</si>
  <si>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</si>
  <si>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</si>
  <si>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</si>
  <si>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</si>
  <si>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</si>
  <si>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</si>
  <si>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</si>
  <si>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</si>
  <si>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</si>
  <si>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</si>
  <si>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</si>
  <si>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</si>
  <si>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</si>
  <si>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</si>
  <si>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</si>
  <si>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</si>
  <si>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</si>
  <si>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</si>
  <si>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</si>
  <si>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</si>
  <si>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</si>
  <si>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</si>
  <si>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</si>
  <si>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</si>
  <si>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</si>
  <si>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</si>
  <si>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</si>
  <si>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</si>
  <si>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</si>
  <si>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</si>
  <si>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</si>
  <si>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</si>
  <si>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</si>
  <si>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</si>
  <si>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</si>
  <si>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</si>
  <si>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</si>
  <si>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</si>
  <si>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</si>
  <si>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</si>
  <si>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</si>
  <si>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</si>
  <si>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</si>
  <si>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</si>
  <si>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</si>
  <si>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</si>
  <si>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</si>
  <si>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</si>
  <si>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</si>
  <si>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</si>
  <si>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</si>
  <si>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</si>
  <si>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</si>
  <si>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</si>
  <si>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</si>
  <si>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</si>
  <si>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</si>
  <si>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</si>
  <si>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</si>
  <si>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</si>
  <si>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</si>
  <si>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</si>
  <si>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</si>
  <si>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</si>
  <si>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</si>
  <si>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</si>
  <si>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</si>
  <si>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</si>
  <si>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</si>
  <si>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</si>
  <si>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</si>
  <si>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</si>
  <si>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</si>
  <si>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</si>
  <si>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</si>
  <si>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</si>
  <si>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</si>
  <si>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</si>
  <si>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</si>
  <si>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</si>
  <si>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</si>
  <si>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</si>
  <si>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</si>
  <si>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</si>
  <si>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</si>
  <si>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</si>
  <si>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</si>
  <si>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</si>
  <si>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</si>
  <si>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</si>
  <si>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</si>
  <si>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</si>
  <si>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</si>
  <si>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</si>
  <si>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</si>
  <si>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</si>
  <si>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</si>
  <si>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</si>
  <si>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</si>
  <si>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</si>
  <si>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</si>
  <si>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</si>
  <si>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</si>
  <si>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</si>
  <si>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</si>
  <si>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</si>
  <si>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</si>
  <si>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</si>
  <si>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</si>
  <si>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</si>
  <si>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</si>
  <si>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</si>
  <si>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</si>
  <si>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</si>
  <si>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</si>
  <si>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</si>
  <si>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</si>
  <si>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</si>
  <si>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</si>
  <si>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</si>
  <si>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</si>
  <si>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</si>
  <si>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</si>
  <si>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</si>
  <si>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</si>
  <si>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</si>
  <si>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</si>
  <si>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</si>
  <si>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</si>
  <si>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</si>
  <si>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</si>
  <si>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</si>
  <si>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</si>
  <si>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</si>
  <si>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</si>
  <si>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</si>
  <si>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</si>
  <si>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</si>
  <si>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</si>
  <si>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</si>
  <si>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</si>
  <si>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</si>
  <si>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</si>
  <si>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</si>
  <si>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</si>
  <si>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</si>
  <si>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</si>
  <si>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</si>
  <si>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</si>
  <si>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</si>
  <si>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</si>
  <si>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</si>
  <si>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</si>
  <si>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</si>
  <si>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</si>
  <si>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</si>
  <si>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</si>
  <si>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</si>
  <si>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</si>
  <si>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</si>
  <si>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</si>
  <si>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</si>
  <si>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</si>
  <si>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</si>
  <si>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</si>
  <si>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</si>
  <si>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</si>
  <si>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</si>
  <si>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</si>
  <si>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</si>
  <si>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</si>
  <si>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</si>
  <si>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</si>
  <si>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</si>
  <si>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</si>
  <si>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</si>
  <si>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</si>
  <si>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</si>
  <si>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</si>
  <si>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</si>
  <si>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</si>
  <si>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</si>
  <si>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</si>
  <si>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</si>
  <si>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</si>
  <si>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</si>
  <si>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</si>
  <si>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</si>
  <si>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</si>
  <si>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</si>
  <si>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</si>
  <si>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</si>
  <si>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</si>
  <si>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</si>
  <si>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</si>
  <si>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</si>
  <si>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</si>
  <si>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</si>
  <si>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</si>
  <si>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</si>
  <si>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</si>
  <si>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</si>
  <si>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</si>
  <si>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</si>
  <si>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</si>
  <si>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</si>
  <si>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</si>
  <si>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</si>
  <si>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</si>
  <si>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</si>
  <si>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</si>
  <si>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</si>
  <si>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</si>
  <si>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</si>
  <si>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</si>
  <si>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</si>
  <si>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</si>
  <si>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</si>
  <si>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</si>
  <si>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</si>
  <si>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</si>
  <si>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</si>
  <si>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</si>
  <si>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</si>
  <si>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</si>
  <si>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</si>
  <si>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</si>
  <si>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</si>
  <si>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</si>
  <si>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</si>
  <si>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</si>
  <si>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</si>
  <si>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</si>
  <si>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</si>
  <si>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</si>
  <si>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</si>
  <si>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</si>
  <si>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</si>
  <si>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</si>
  <si>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</si>
  <si>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</si>
  <si>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</si>
  <si>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</si>
  <si>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</si>
  <si>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</si>
  <si>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</si>
  <si>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</si>
  <si>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</si>
  <si>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</si>
  <si>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</si>
  <si>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</si>
  <si>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</si>
  <si>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</si>
  <si>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</si>
  <si>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</si>
  <si>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</si>
  <si>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</si>
  <si>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</si>
  <si>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</si>
  <si>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</si>
  <si>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</si>
  <si>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</si>
  <si>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</si>
  <si>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</si>
  <si>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</si>
  <si>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</si>
  <si>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</si>
  <si>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</si>
  <si>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</si>
  <si>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</si>
  <si>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</si>
  <si>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</si>
  <si>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</si>
  <si>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</si>
  <si>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</si>
  <si>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</si>
  <si>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</si>
  <si>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</si>
  <si>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</si>
  <si>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</si>
  <si>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</si>
  <si>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</si>
  <si>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</si>
  <si>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</si>
  <si>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</si>
  <si>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</si>
  <si>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</si>
  <si>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</si>
  <si>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</si>
  <si>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</si>
  <si>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</si>
  <si>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</si>
  <si>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</si>
  <si>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</si>
  <si>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</si>
  <si>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</si>
  <si>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</si>
  <si>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</si>
  <si>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</si>
  <si>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</si>
  <si>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</si>
  <si>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</si>
  <si>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</si>
  <si>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</si>
  <si>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</si>
  <si>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</si>
  <si>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</si>
  <si>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</si>
  <si>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</si>
  <si>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</si>
  <si>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</si>
  <si>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</si>
  <si>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</si>
  <si>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</si>
  <si>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</si>
  <si>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</si>
  <si>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</si>
  <si>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</si>
  <si>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</si>
  <si>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</si>
  <si>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</si>
  <si>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</si>
  <si>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</si>
  <si>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</si>
  <si>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</si>
  <si>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</si>
  <si>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</si>
  <si>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</si>
  <si>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</si>
  <si>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</si>
  <si>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</si>
  <si>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</si>
  <si>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</si>
  <si>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</si>
  <si>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</si>
  <si>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</si>
  <si>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</si>
  <si>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</si>
  <si>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</si>
  <si>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</si>
  <si>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</si>
  <si>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</si>
  <si>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</si>
  <si>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</si>
  <si>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</si>
  <si>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</si>
  <si>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</si>
  <si>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</si>
  <si>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</si>
  <si>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</si>
  <si>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</si>
  <si>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</si>
  <si>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</si>
  <si>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</si>
  <si>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</si>
  <si>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</si>
  <si>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</si>
  <si>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</si>
  <si>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</si>
  <si>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</si>
  <si>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</si>
  <si>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</si>
  <si>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</si>
  <si>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</si>
  <si>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</si>
  <si>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</si>
  <si>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</si>
  <si>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</si>
  <si>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</si>
  <si>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</si>
  <si>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</si>
  <si>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</si>
  <si>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</si>
  <si>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</si>
  <si>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</si>
  <si>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</si>
  <si>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</si>
  <si>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</si>
  <si>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</si>
  <si>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</si>
  <si>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</si>
  <si>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</si>
  <si>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</si>
  <si>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</si>
  <si>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</si>
  <si>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</si>
  <si>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</si>
  <si>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</si>
  <si>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</si>
  <si>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</si>
  <si>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</si>
  <si>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</si>
  <si>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</si>
  <si>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</si>
  <si>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</si>
  <si>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</si>
  <si>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</si>
  <si>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</si>
  <si>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</si>
  <si>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</si>
  <si>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</si>
  <si>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</si>
  <si>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</si>
  <si>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</si>
  <si>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</si>
  <si>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</si>
  <si>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</si>
  <si>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</si>
  <si>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</si>
  <si>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</si>
  <si>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</si>
  <si>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</si>
  <si>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</si>
  <si>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</si>
  <si>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</si>
  <si>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</si>
  <si>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</si>
  <si>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</si>
  <si>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</si>
  <si>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</si>
  <si>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</si>
  <si>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</si>
  <si>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</si>
  <si>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</si>
  <si>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</si>
  <si>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</si>
  <si>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</si>
  <si>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</si>
  <si>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</si>
  <si>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</si>
  <si>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</si>
  <si>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</si>
  <si>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</si>
  <si>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</si>
  <si>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</si>
  <si>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</si>
  <si>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</si>
  <si>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</si>
  <si>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</si>
  <si>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</si>
  <si>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</si>
  <si>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</si>
  <si>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</si>
  <si>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</si>
  <si>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</si>
  <si>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</si>
  <si>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</si>
  <si>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</si>
  <si>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</si>
  <si>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</si>
  <si>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</si>
  <si>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</si>
  <si>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</si>
  <si>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</si>
  <si>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</si>
  <si>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</si>
  <si>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</si>
  <si>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</si>
  <si>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</si>
  <si>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</si>
  <si>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</si>
  <si>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</si>
  <si>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</si>
  <si>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</si>
  <si>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</si>
  <si>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</si>
  <si>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</si>
  <si>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</si>
  <si>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</si>
  <si>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</si>
  <si>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</si>
  <si>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</si>
  <si>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</si>
  <si>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</si>
  <si>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</si>
  <si>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</si>
  <si>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</si>
  <si>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</si>
  <si>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</si>
  <si>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</si>
  <si>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</si>
  <si>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</si>
  <si>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</si>
  <si>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</si>
  <si>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</si>
  <si>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</si>
  <si>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</si>
  <si>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</si>
  <si>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</si>
  <si>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</si>
  <si>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</si>
  <si>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</si>
  <si>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</si>
  <si>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</si>
  <si>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</si>
  <si>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</si>
  <si>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</si>
  <si>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</si>
  <si>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</si>
  <si>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</si>
  <si>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</si>
  <si>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</si>
  <si>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</si>
  <si>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</si>
  <si>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</si>
  <si>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</si>
  <si>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</si>
  <si>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</si>
  <si>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</si>
  <si>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</si>
  <si>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</si>
  <si>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</si>
  <si>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</si>
  <si>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</si>
  <si>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</si>
  <si>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</si>
  <si>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</si>
  <si>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</si>
  <si>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</si>
  <si>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</si>
  <si>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</si>
  <si>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</si>
  <si>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</si>
  <si>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</si>
  <si>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</si>
  <si>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</si>
  <si>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</si>
  <si>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</si>
  <si>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</si>
  <si>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</si>
  <si>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</si>
  <si>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</si>
  <si>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</si>
  <si>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</si>
  <si>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</si>
  <si>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</si>
  <si>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</si>
  <si>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</si>
  <si>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</si>
  <si>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</si>
  <si>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</si>
  <si>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</si>
  <si>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</si>
  <si>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</si>
  <si>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</si>
  <si>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</si>
  <si>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</si>
  <si>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</si>
  <si>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</si>
  <si>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</si>
  <si>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</si>
  <si>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</si>
  <si>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</si>
  <si>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</si>
  <si>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</si>
  <si>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</si>
  <si>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</si>
  <si>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</si>
  <si>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</si>
  <si>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</si>
  <si>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</si>
  <si>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</si>
  <si>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</si>
  <si>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</si>
  <si>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</si>
  <si>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</si>
  <si>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</si>
  <si>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</si>
  <si>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</si>
  <si>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</si>
  <si>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</si>
  <si>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</si>
  <si>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</si>
  <si>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</si>
  <si>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</si>
  <si>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</si>
  <si>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</si>
  <si>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</si>
  <si>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</si>
  <si>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</si>
  <si>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</si>
  <si>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</si>
  <si>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</si>
  <si>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</si>
  <si>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</si>
  <si>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</si>
  <si>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</si>
  <si>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</si>
  <si>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</si>
  <si>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</si>
  <si>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</si>
  <si>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</si>
  <si>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</si>
  <si>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</si>
  <si>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</si>
  <si>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</si>
  <si>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</si>
  <si>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</si>
  <si>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</si>
  <si>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</si>
  <si>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</si>
  <si>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</si>
  <si>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</si>
  <si>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</si>
  <si>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</si>
  <si>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</si>
  <si>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</si>
  <si>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</si>
  <si>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</si>
  <si>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</si>
  <si>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</si>
  <si>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</si>
  <si>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</si>
  <si>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</si>
  <si>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</si>
  <si>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</si>
  <si>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</si>
  <si>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</si>
  <si>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</si>
  <si>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</si>
  <si>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</si>
  <si>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</si>
  <si>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</si>
  <si>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</si>
  <si>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</si>
  <si>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</si>
  <si>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</si>
  <si>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</si>
  <si>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</si>
  <si>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</si>
  <si>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</si>
  <si>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</si>
  <si>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</si>
  <si>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</si>
  <si>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</si>
  <si>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</si>
  <si>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</si>
  <si>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</si>
  <si>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</si>
  <si>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</si>
  <si>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</si>
  <si>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</si>
  <si>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</si>
  <si>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</si>
  <si>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</si>
  <si>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</si>
  <si>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</si>
  <si>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</si>
  <si>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</si>
  <si>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</si>
  <si>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</si>
  <si>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</si>
  <si>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</si>
  <si>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</si>
  <si>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</si>
  <si>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</si>
  <si>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</si>
  <si>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</si>
  <si>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</si>
  <si>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</si>
  <si>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</si>
  <si>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</si>
  <si>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</si>
  <si>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</si>
  <si>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</si>
  <si>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</si>
  <si>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</si>
  <si>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</si>
  <si>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</si>
  <si>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</si>
  <si>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</si>
  <si>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</si>
  <si>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</si>
  <si>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</si>
  <si>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</si>
  <si>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</si>
  <si>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</si>
  <si>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</si>
  <si>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</si>
  <si>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</si>
  <si>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</si>
  <si>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</si>
  <si>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</si>
  <si>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</si>
  <si>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</si>
  <si>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</si>
  <si>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</si>
  <si>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</si>
  <si>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</si>
  <si>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</si>
  <si>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</si>
  <si>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</si>
  <si>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</si>
  <si>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</si>
  <si>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</si>
  <si>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</si>
  <si>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</si>
  <si>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</si>
  <si>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</si>
  <si>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</si>
  <si>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</si>
  <si>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</si>
  <si>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</si>
  <si>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</si>
  <si>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</si>
  <si>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</si>
  <si>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</si>
  <si>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</si>
  <si>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</si>
  <si>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</si>
  <si>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</si>
  <si>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</si>
  <si>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</si>
  <si>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</si>
  <si>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</si>
  <si>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</si>
  <si>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</si>
  <si>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</si>
  <si>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</si>
  <si>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</si>
  <si>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</si>
  <si>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</si>
  <si>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</si>
  <si>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</si>
  <si>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</si>
  <si>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</si>
  <si>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</si>
  <si>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</si>
  <si>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</si>
  <si>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</si>
  <si>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</si>
  <si>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</si>
  <si>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</si>
  <si>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</si>
  <si>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</si>
  <si>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</si>
  <si>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</si>
  <si>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</si>
  <si>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</si>
  <si>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</si>
  <si>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</si>
  <si>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</si>
  <si>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</si>
  <si>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</si>
  <si>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</si>
  <si>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</si>
  <si>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</si>
  <si>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</si>
  <si>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</si>
  <si>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</si>
  <si>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</si>
  <si>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</si>
  <si>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</si>
  <si>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</si>
  <si>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</si>
  <si>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</si>
  <si>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</si>
  <si>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</si>
  <si>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</si>
  <si>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</si>
  <si>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</si>
  <si>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</si>
  <si>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</si>
  <si>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</si>
  <si>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</si>
  <si>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</si>
  <si>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</si>
  <si>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</si>
  <si>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</si>
  <si>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</si>
  <si>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</si>
  <si>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</si>
  <si>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</si>
  <si>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</si>
  <si>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</si>
  <si>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</si>
  <si>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</si>
  <si>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</si>
  <si>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</si>
  <si>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</si>
  <si>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</si>
  <si>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</si>
  <si>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</si>
  <si>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</si>
  <si>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</si>
  <si>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</si>
  <si>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</si>
  <si>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</si>
  <si>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</si>
  <si>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</si>
  <si>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</si>
  <si>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</si>
  <si>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</si>
  <si>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</si>
  <si>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</si>
  <si>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</si>
  <si>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</si>
  <si>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</si>
  <si>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</si>
  <si>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</si>
  <si>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</si>
  <si>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</si>
  <si>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</si>
  <si>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</si>
  <si>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</si>
  <si>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</si>
  <si>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</si>
  <si>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</si>
  <si>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</si>
  <si>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</si>
  <si>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</si>
  <si>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</si>
  <si>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</si>
  <si>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</si>
  <si>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</si>
  <si>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</si>
  <si>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</si>
  <si>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</si>
  <si>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</si>
  <si>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</si>
  <si>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</si>
  <si>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</si>
  <si>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</si>
  <si>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</si>
  <si>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</si>
  <si>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</si>
  <si>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</si>
  <si>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</si>
  <si>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</si>
  <si>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</si>
  <si>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</si>
  <si>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</si>
  <si>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</si>
  <si>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</si>
  <si>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</si>
  <si>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</si>
  <si>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</si>
  <si>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</si>
  <si>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</si>
  <si>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</si>
  <si>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</si>
  <si>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</si>
  <si>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</si>
  <si>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</si>
  <si>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</si>
  <si>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</si>
  <si>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</si>
  <si>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</si>
  <si>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</si>
  <si>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</si>
  <si>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</si>
  <si>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</si>
  <si>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</si>
  <si>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</si>
  <si>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</si>
  <si>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</si>
  <si>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</si>
  <si>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</si>
  <si>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</si>
  <si>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</si>
  <si>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</si>
  <si>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</si>
  <si>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</si>
  <si>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</si>
  <si>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</si>
  <si>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</si>
  <si>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</si>
  <si>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</si>
  <si>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</si>
  <si>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</si>
  <si>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</si>
  <si>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</si>
  <si>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</si>
  <si>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</si>
  <si>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</si>
  <si>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</si>
  <si>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</si>
  <si>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</si>
  <si>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</si>
  <si>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</si>
  <si>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</si>
  <si>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</si>
  <si>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</si>
  <si>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</si>
  <si>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</si>
  <si>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</si>
  <si>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</si>
  <si>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</si>
  <si>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</si>
  <si>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</si>
  <si>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</si>
  <si>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</si>
  <si>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</si>
  <si>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</si>
  <si>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</si>
  <si>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</si>
  <si>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</si>
  <si>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</si>
  <si>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</si>
  <si>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</si>
  <si>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</si>
  <si>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</si>
  <si>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</si>
  <si>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</si>
  <si>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</si>
  <si>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</si>
  <si>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</si>
  <si>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</si>
  <si>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</si>
  <si>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</si>
  <si>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</si>
  <si>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</si>
  <si>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</si>
  <si>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</si>
  <si>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</si>
  <si>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</si>
  <si>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</si>
  <si>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</si>
  <si>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</si>
  <si>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</si>
  <si>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</si>
  <si>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</si>
  <si>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</si>
  <si>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</si>
  <si>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</si>
  <si>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</si>
  <si>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</si>
  <si>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</si>
  <si>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</si>
  <si>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</si>
  <si>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</si>
  <si>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</si>
  <si>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</si>
  <si>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</si>
  <si>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</si>
  <si>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</si>
  <si>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</si>
  <si>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</si>
  <si>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</si>
  <si>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</si>
  <si>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</si>
  <si>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</si>
  <si>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</si>
  <si>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</si>
  <si>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</si>
  <si>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</si>
  <si>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</si>
  <si>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</si>
  <si>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</si>
  <si>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</si>
  <si>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</si>
  <si>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</si>
  <si>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</si>
  <si>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</si>
  <si>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</si>
  <si>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</si>
  <si>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</si>
  <si>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</si>
  <si>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</si>
  <si>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</si>
  <si>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</si>
  <si>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</si>
  <si>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</si>
  <si>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</si>
  <si>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</si>
  <si>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</si>
  <si>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</si>
  <si>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</si>
  <si>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</si>
  <si>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</si>
  <si>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</si>
  <si>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</si>
  <si>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</si>
  <si>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</si>
  <si>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</si>
  <si>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</si>
  <si>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</si>
  <si>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</si>
  <si>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</si>
  <si>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</si>
  <si>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</si>
  <si>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</si>
  <si>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</si>
  <si>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</si>
  <si>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</si>
  <si>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</si>
  <si>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</si>
  <si>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</si>
  <si>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</si>
  <si>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</si>
  <si>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</si>
  <si>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</si>
  <si>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</si>
  <si>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</si>
  <si>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</si>
  <si>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</si>
  <si>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</si>
  <si>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</si>
  <si>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</si>
  <si>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</si>
  <si>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</si>
  <si>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</si>
  <si>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</si>
  <si>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</si>
  <si>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</si>
  <si>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</si>
  <si>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</si>
  <si>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</si>
  <si>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</si>
  <si>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</si>
  <si>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</si>
  <si>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</si>
  <si>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</si>
  <si>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</si>
  <si>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</si>
  <si>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</si>
  <si>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</si>
  <si>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</si>
  <si>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</si>
  <si>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</si>
  <si>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</si>
  <si>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</si>
  <si>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</si>
  <si>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</si>
  <si>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</si>
  <si>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</si>
  <si>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</si>
  <si>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</si>
  <si>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</si>
  <si>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</si>
  <si>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</si>
  <si>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</si>
  <si>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</si>
  <si>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</si>
  <si>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</si>
  <si>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</si>
  <si>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</si>
  <si>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</si>
  <si>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</si>
  <si>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</si>
  <si>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</si>
  <si>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</si>
  <si>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</si>
  <si>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</si>
  <si>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</si>
  <si>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</si>
  <si>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</si>
  <si>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</si>
  <si>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</si>
  <si>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</si>
  <si>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</si>
  <si>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</si>
  <si>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</si>
  <si>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</si>
  <si>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</si>
  <si>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</si>
  <si>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</si>
  <si>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</si>
  <si>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</si>
  <si>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</si>
  <si>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</si>
  <si>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</si>
  <si>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</si>
  <si>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</si>
  <si>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</si>
  <si>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</si>
  <si>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</si>
  <si>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</si>
  <si>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</si>
  <si>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</si>
  <si>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</si>
  <si>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</si>
  <si>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</si>
  <si>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</si>
  <si>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</si>
  <si>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</si>
  <si>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</si>
  <si>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</si>
  <si>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</si>
  <si>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</si>
  <si>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</si>
  <si>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</si>
  <si>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</si>
  <si>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</si>
  <si>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</si>
  <si>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</si>
  <si>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</si>
  <si>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</si>
  <si>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</si>
  <si>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</si>
  <si>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</si>
  <si>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</si>
  <si>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</si>
  <si>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</si>
  <si>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</si>
  <si>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</si>
  <si>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</si>
  <si>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</si>
  <si>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</si>
  <si>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</si>
  <si>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</si>
  <si>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</si>
  <si>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</si>
  <si>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</si>
  <si>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</si>
  <si>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</si>
  <si>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</si>
  <si>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</si>
  <si>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</si>
  <si>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</si>
  <si>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</si>
  <si>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</si>
  <si>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</si>
  <si>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</si>
  <si>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</si>
  <si>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</si>
  <si>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</si>
  <si>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</si>
  <si>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</si>
  <si>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</si>
  <si>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</si>
  <si>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</si>
  <si>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</si>
  <si>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</si>
  <si>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</si>
  <si>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</si>
  <si>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</si>
  <si>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</si>
  <si>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</si>
  <si>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</si>
  <si>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</si>
  <si>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</si>
  <si>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</si>
  <si>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</si>
  <si>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</si>
  <si>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</si>
  <si>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</si>
  <si>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</si>
  <si>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</si>
  <si>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</si>
  <si>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</si>
  <si>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</si>
  <si>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</si>
  <si>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</si>
  <si>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</si>
  <si>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</si>
  <si>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</si>
  <si>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</si>
  <si>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</si>
  <si>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</si>
  <si>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</si>
  <si>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</si>
  <si>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</si>
  <si>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</si>
  <si>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</si>
  <si>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</si>
  <si>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</si>
  <si>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</si>
  <si>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</si>
  <si>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</si>
  <si>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</si>
  <si>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</si>
  <si>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</si>
  <si>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</si>
  <si>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</si>
  <si>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</si>
  <si>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</si>
  <si>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</si>
  <si>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</si>
  <si>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</si>
  <si>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</si>
  <si>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</si>
  <si>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</si>
  <si>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</si>
  <si>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</si>
  <si>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</si>
  <si>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</si>
  <si>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</si>
  <si>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</si>
  <si>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</si>
  <si>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</si>
  <si>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</si>
  <si>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</si>
  <si>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</si>
  <si>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</si>
  <si>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</si>
  <si>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</si>
  <si>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</si>
  <si>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</si>
  <si>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</si>
  <si>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</si>
  <si>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</si>
  <si>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</si>
  <si>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</si>
  <si>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</si>
  <si>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</si>
  <si>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</si>
  <si>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</si>
  <si>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</si>
  <si>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</si>
  <si>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</si>
  <si>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</si>
  <si>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</si>
  <si>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</si>
  <si>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</si>
  <si>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</si>
  <si>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</si>
  <si>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</si>
  <si>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</si>
  <si>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</si>
  <si>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</si>
  <si>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</si>
  <si>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</si>
  <si>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</si>
  <si>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</si>
  <si>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</si>
  <si>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</si>
  <si>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</si>
  <si>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</si>
  <si>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</si>
  <si>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</si>
  <si>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</si>
  <si>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</si>
  <si>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</si>
  <si>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</si>
  <si>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</si>
  <si>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</si>
  <si>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</si>
  <si>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</si>
  <si>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</si>
  <si>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</si>
  <si>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</si>
  <si>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</si>
  <si>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</si>
  <si>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</si>
  <si>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</si>
  <si>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</si>
  <si>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</si>
  <si>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</si>
  <si>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</si>
  <si>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</si>
  <si>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</si>
  <si>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</si>
  <si>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</si>
  <si>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</si>
  <si>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</si>
  <si>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</si>
  <si>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</si>
  <si>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</si>
  <si>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</si>
  <si>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</si>
  <si>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</si>
  <si>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</si>
  <si>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</si>
  <si>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</si>
  <si>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</si>
  <si>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</si>
  <si>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</si>
  <si>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</si>
  <si>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</si>
  <si>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</si>
  <si>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</si>
  <si>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</si>
  <si>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</si>
  <si>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</si>
  <si>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</si>
  <si>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</si>
  <si>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</si>
  <si>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</si>
  <si>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</si>
  <si>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</si>
  <si>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</si>
  <si>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</si>
  <si>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</si>
  <si>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</si>
  <si>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</si>
  <si>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</si>
  <si>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</si>
  <si>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</si>
  <si>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</si>
  <si>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</si>
  <si>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</si>
  <si>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</si>
  <si>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</si>
  <si>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</si>
  <si>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</si>
  <si>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</si>
  <si>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</si>
  <si>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</si>
  <si>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</si>
  <si>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</si>
  <si>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</si>
  <si>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</si>
  <si>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</si>
  <si>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</si>
  <si>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</si>
  <si>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</si>
  <si>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</si>
  <si>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</si>
  <si>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</si>
  <si>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</si>
  <si>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</si>
  <si>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</si>
  <si>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</si>
  <si>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</si>
  <si>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</si>
  <si>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</si>
  <si>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</si>
  <si>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</si>
  <si>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</si>
  <si>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</si>
  <si>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</si>
  <si>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</si>
  <si>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</si>
  <si>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</si>
  <si>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</si>
  <si>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</si>
  <si>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</si>
  <si>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</si>
  <si>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</si>
  <si>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</si>
  <si>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</si>
  <si>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</si>
  <si>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</si>
  <si>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</si>
  <si>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</si>
  <si>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</si>
  <si>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</si>
  <si>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</si>
  <si>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</si>
  <si>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</si>
  <si>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</si>
  <si>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</si>
  <si>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</si>
  <si>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</si>
  <si>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</si>
  <si>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</si>
  <si>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</si>
  <si>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</si>
  <si>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</si>
  <si>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</si>
  <si>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</si>
  <si>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</si>
  <si>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</si>
  <si>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</si>
  <si>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</si>
  <si>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</si>
  <si>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</si>
  <si>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</si>
  <si>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</si>
  <si>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</si>
  <si>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</si>
  <si>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</si>
  <si>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</si>
  <si>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</si>
  <si>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</si>
  <si>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</si>
  <si>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</si>
  <si>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</si>
  <si>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</si>
  <si>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</si>
  <si>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</si>
  <si>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</si>
  <si>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</si>
  <si>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</si>
  <si>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</si>
  <si>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</si>
  <si>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</si>
  <si>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</si>
  <si>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</si>
  <si>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</si>
  <si>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</si>
  <si>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</si>
  <si>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</si>
  <si>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</si>
  <si>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</si>
  <si>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</si>
  <si>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</si>
  <si>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</si>
  <si>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</si>
  <si>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</si>
  <si>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</si>
  <si>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</si>
  <si>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</si>
  <si>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</si>
  <si>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</si>
  <si>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JAMES D. MOTLEY, CPA</t>
  </si>
  <si>
    <t>Clark, Coles, Cumberland, Douglas ,Edgar, Effingham</t>
  </si>
  <si>
    <t>JAMES D. MOTLEY</t>
  </si>
  <si>
    <t>121 E WASHINGTON STREET</t>
  </si>
  <si>
    <t>1617 LAKELAND BLVD</t>
  </si>
  <si>
    <t>PARIS</t>
  </si>
  <si>
    <t>IL</t>
  </si>
  <si>
    <t>MATTOON</t>
  </si>
  <si>
    <t>217-465-8406</t>
  </si>
  <si>
    <t>217-465-8407</t>
  </si>
  <si>
    <t>065-007373</t>
  </si>
  <si>
    <t>BOBBI MATTINGLY</t>
  </si>
  <si>
    <t>217-348-0151</t>
  </si>
  <si>
    <t>Pg 13, Education Fund, line 227, CTE - Other-Carle Perkins - Vocational Education, Perkins Title IIC Secondary $405,527.</t>
  </si>
  <si>
    <t>Pg 16, Edcucational Fund, line 83, Professional Services $34,685.</t>
  </si>
  <si>
    <t>Eastern IL EFE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</si>
</sst>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7" t="s">
        <v>1952</v>
      </c>
      <c r="B3" s="1818"/>
      <c r="C3" s="1818"/>
      <c r="D3" s="181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2098</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3"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8">
        <v>11015735045</v>
      </c>
      <c r="B13" s="2179"/>
      <c r="C13" s="2179"/>
      <c r="D13" s="2179"/>
      <c r="E13" s="2179"/>
      <c r="F13" s="2179"/>
      <c r="G13" s="2179"/>
      <c r="H13" s="2180"/>
      <c r="I13" s="184"/>
      <c r="J13" s="183"/>
      <c r="K13" s="181"/>
      <c r="L13" s="183"/>
      <c r="M13" s="183"/>
      <c r="N13" s="183"/>
      <c r="O13" s="183"/>
      <c r="P13" s="183"/>
      <c r="Q13" s="183"/>
      <c r="R13" s="183"/>
      <c r="S13" s="183"/>
      <c r="T13" s="2183" t="s">
        <v>2099</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2100</v>
      </c>
      <c r="B15" s="2181"/>
      <c r="C15" s="2181"/>
      <c r="D15" s="2181"/>
      <c r="E15" s="2181"/>
      <c r="F15" s="2181"/>
      <c r="G15" s="2181"/>
      <c r="H15" s="2182"/>
      <c r="T15" s="2113" t="s">
        <v>2101</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2114</v>
      </c>
      <c r="B17" s="2139"/>
      <c r="C17" s="2139"/>
      <c r="D17" s="2139"/>
      <c r="E17" s="2139"/>
      <c r="F17" s="2139"/>
      <c r="G17" s="2139"/>
      <c r="H17" s="2164"/>
      <c r="T17" s="2192" t="s">
        <v>2102</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5" t="s">
        <v>766</v>
      </c>
      <c r="AA18" s="200"/>
    </row>
    <row r="19" spans="1:27" ht="13.5" customHeight="1" x14ac:dyDescent="0.2">
      <c r="A19" s="2132" t="s">
        <v>2103</v>
      </c>
      <c r="B19" s="2130"/>
      <c r="C19" s="2130"/>
      <c r="D19" s="2130"/>
      <c r="E19" s="2130"/>
      <c r="F19" s="2130"/>
      <c r="G19" s="2130"/>
      <c r="H19" s="2112"/>
      <c r="I19" s="183"/>
      <c r="J19" s="377"/>
      <c r="K19" s="194"/>
      <c r="L19" s="192"/>
      <c r="M19" s="652" t="s">
        <v>355</v>
      </c>
      <c r="P19" s="180"/>
      <c r="Q19" s="180"/>
      <c r="R19" s="180"/>
      <c r="S19" s="184"/>
      <c r="T19" s="2132" t="s">
        <v>2104</v>
      </c>
      <c r="U19" s="2111"/>
      <c r="V19" s="2111"/>
      <c r="W19" s="2112"/>
      <c r="X19" s="2129" t="s">
        <v>2105</v>
      </c>
      <c r="Y19" s="2191"/>
      <c r="Z19" s="2189">
        <v>61944</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0" t="s">
        <v>2106</v>
      </c>
      <c r="B21" s="2111"/>
      <c r="C21" s="2111"/>
      <c r="D21" s="2111"/>
      <c r="E21" s="2111"/>
      <c r="F21" s="2111"/>
      <c r="G21" s="2111"/>
      <c r="H21" s="2112"/>
      <c r="I21" s="2158" t="s">
        <v>767</v>
      </c>
      <c r="J21" s="2153"/>
      <c r="K21" s="2153"/>
      <c r="L21" s="2153"/>
      <c r="M21" s="2153"/>
      <c r="N21" s="2153"/>
      <c r="O21" s="2153"/>
      <c r="P21" s="2153"/>
      <c r="Q21" s="2153"/>
      <c r="R21" s="2153"/>
      <c r="S21" s="2159"/>
      <c r="T21" s="2138" t="s">
        <v>2107</v>
      </c>
      <c r="U21" s="2198"/>
      <c r="V21" s="2198"/>
      <c r="W21" s="2198"/>
      <c r="X21" s="2203" t="s">
        <v>2108</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6" t="s">
        <v>1573</v>
      </c>
      <c r="Z22" s="199"/>
      <c r="AA22" s="200"/>
    </row>
    <row r="23" spans="1:27" ht="13.5" customHeight="1" x14ac:dyDescent="0.2">
      <c r="A23" s="2155"/>
      <c r="B23" s="2156"/>
      <c r="C23" s="2156"/>
      <c r="D23" s="2156"/>
      <c r="E23" s="2156"/>
      <c r="F23" s="2156"/>
      <c r="G23" s="2156"/>
      <c r="H23" s="2157"/>
      <c r="T23" s="2138" t="s">
        <v>2109</v>
      </c>
      <c r="U23" s="2198"/>
      <c r="V23" s="2198"/>
      <c r="W23" s="2198"/>
      <c r="X23" s="2200">
        <v>43373</v>
      </c>
      <c r="Y23" s="2201"/>
      <c r="Z23" s="2201"/>
      <c r="AA23" s="220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61938</v>
      </c>
      <c r="B25" s="2111"/>
      <c r="C25" s="2111"/>
      <c r="D25" s="2111"/>
      <c r="E25" s="2111"/>
      <c r="F25" s="2111"/>
      <c r="G25" s="2111"/>
      <c r="H25" s="2112"/>
      <c r="I25" s="653"/>
      <c r="J25" s="203"/>
      <c r="K25" s="203"/>
      <c r="L25" s="203"/>
      <c r="M25" s="203"/>
      <c r="N25" s="203"/>
      <c r="O25" s="203"/>
      <c r="P25" s="203"/>
      <c r="Q25" s="203"/>
      <c r="R25" s="203"/>
      <c r="S25" s="204"/>
      <c r="T25" s="2195"/>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1703"/>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t="s">
        <v>2110</v>
      </c>
      <c r="B38" s="2139"/>
      <c r="C38" s="2139"/>
      <c r="D38" s="2139"/>
      <c r="E38" s="2139"/>
      <c r="F38" s="2111"/>
      <c r="G38" s="2111"/>
      <c r="H38" s="2112"/>
      <c r="I38" s="2133"/>
      <c r="J38" s="2134"/>
      <c r="K38" s="2134"/>
      <c r="L38" s="2134"/>
      <c r="M38" s="2134"/>
      <c r="N38" s="2134"/>
      <c r="O38" s="2134"/>
      <c r="P38" s="2114"/>
      <c r="Q38" s="2114"/>
      <c r="R38" s="2114"/>
      <c r="S38" s="2115"/>
      <c r="T38" s="2113" t="s">
        <v>2110</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2111</v>
      </c>
      <c r="B42" s="2111"/>
      <c r="C42" s="2112"/>
      <c r="D42" s="2129"/>
      <c r="E42" s="2111"/>
      <c r="F42" s="2111"/>
      <c r="G42" s="2111"/>
      <c r="H42" s="2112"/>
      <c r="I42" s="2113"/>
      <c r="J42" s="2114"/>
      <c r="K42" s="2114"/>
      <c r="L42" s="2114"/>
      <c r="M42" s="2114"/>
      <c r="N42" s="2114"/>
      <c r="O42" s="2115"/>
      <c r="P42" s="2140"/>
      <c r="Q42" s="2114"/>
      <c r="R42" s="2114"/>
      <c r="S42" s="2115"/>
      <c r="T42" s="2113" t="s">
        <v>2111</v>
      </c>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T39" sqref="T3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39" sqref="T39"/>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6" t="s">
        <v>1966</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3"/>
      <c r="C57" s="2224"/>
      <c r="D57" s="2224"/>
      <c r="E57" s="2224"/>
      <c r="F57" s="2224"/>
      <c r="G57" s="2224"/>
      <c r="H57" s="2225"/>
      <c r="I57" s="3"/>
    </row>
    <row r="58" spans="1:9" s="32" customFormat="1" x14ac:dyDescent="0.2">
      <c r="A58" s="1735"/>
      <c r="B58" s="2226"/>
      <c r="C58" s="2227"/>
      <c r="D58" s="2227"/>
      <c r="E58" s="2227"/>
      <c r="F58" s="2227"/>
      <c r="G58" s="2227"/>
      <c r="H58" s="2228"/>
      <c r="I58" s="3"/>
    </row>
    <row r="59" spans="1:9" s="32" customFormat="1" x14ac:dyDescent="0.2">
      <c r="A59" s="1735"/>
      <c r="B59" s="2226"/>
      <c r="C59" s="2227"/>
      <c r="D59" s="2227"/>
      <c r="E59" s="2227"/>
      <c r="F59" s="2227"/>
      <c r="G59" s="2227"/>
      <c r="H59" s="2228"/>
      <c r="I59" s="3"/>
    </row>
    <row r="60" spans="1:9" s="32" customFormat="1" x14ac:dyDescent="0.2">
      <c r="A60" s="1735"/>
      <c r="B60" s="2226"/>
      <c r="C60" s="2227"/>
      <c r="D60" s="2227"/>
      <c r="E60" s="2227"/>
      <c r="F60" s="2227"/>
      <c r="G60" s="2227"/>
      <c r="H60" s="2228"/>
      <c r="I60" s="3"/>
    </row>
    <row r="61" spans="1:9" s="32" customFormat="1" x14ac:dyDescent="0.2">
      <c r="A61" s="1735"/>
      <c r="B61" s="2226"/>
      <c r="C61" s="2227"/>
      <c r="D61" s="2227"/>
      <c r="E61" s="2227"/>
      <c r="F61" s="2227"/>
      <c r="G61" s="2227"/>
      <c r="H61" s="2228"/>
      <c r="I61" s="3"/>
    </row>
    <row r="62" spans="1:9" s="32" customFormat="1" x14ac:dyDescent="0.2">
      <c r="A62" s="1735"/>
      <c r="B62" s="2226"/>
      <c r="C62" s="2227"/>
      <c r="D62" s="2227"/>
      <c r="E62" s="2227"/>
      <c r="F62" s="2227"/>
      <c r="G62" s="2227"/>
      <c r="H62" s="2228"/>
      <c r="I62" s="3"/>
    </row>
    <row r="63" spans="1:9" s="32" customFormat="1" x14ac:dyDescent="0.2">
      <c r="A63" s="1735"/>
      <c r="B63" s="2226"/>
      <c r="C63" s="2227"/>
      <c r="D63" s="2227"/>
      <c r="E63" s="2227"/>
      <c r="F63" s="2227"/>
      <c r="G63" s="2227"/>
      <c r="H63" s="2228"/>
      <c r="I63" s="3"/>
    </row>
    <row r="64" spans="1:9" s="32" customFormat="1" x14ac:dyDescent="0.2">
      <c r="A64" s="1735"/>
      <c r="B64" s="2226"/>
      <c r="C64" s="2227"/>
      <c r="D64" s="2227"/>
      <c r="E64" s="2227"/>
      <c r="F64" s="2227"/>
      <c r="G64" s="2227"/>
      <c r="H64" s="2228"/>
      <c r="I64" s="3"/>
    </row>
    <row r="65" spans="1:9" s="32" customFormat="1" x14ac:dyDescent="0.2">
      <c r="A65" s="1735"/>
      <c r="B65" s="2226"/>
      <c r="C65" s="2227"/>
      <c r="D65" s="2227"/>
      <c r="E65" s="2227"/>
      <c r="F65" s="2227"/>
      <c r="G65" s="2227"/>
      <c r="H65" s="2228"/>
      <c r="I65" s="3"/>
    </row>
    <row r="66" spans="1:9" s="32" customFormat="1" x14ac:dyDescent="0.2">
      <c r="A66" s="1735"/>
      <c r="B66" s="2226"/>
      <c r="C66" s="2227"/>
      <c r="D66" s="2227"/>
      <c r="E66" s="2227"/>
      <c r="F66" s="2227"/>
      <c r="G66" s="2227"/>
      <c r="H66" s="2228"/>
      <c r="I66" s="3"/>
    </row>
    <row r="67" spans="1:9" s="32" customFormat="1" ht="9" customHeight="1" x14ac:dyDescent="0.2">
      <c r="A67" s="1736"/>
      <c r="B67" s="2229"/>
      <c r="C67" s="2230"/>
      <c r="D67" s="2230"/>
      <c r="E67" s="2230"/>
      <c r="F67" s="2230"/>
      <c r="G67" s="2230"/>
      <c r="H67" s="223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6" t="s">
        <v>1579</v>
      </c>
      <c r="B70" s="2219"/>
      <c r="C70" s="2219"/>
      <c r="D70" s="2219"/>
      <c r="E70" s="2220"/>
      <c r="F70" s="2220"/>
      <c r="G70" s="2220"/>
      <c r="H70" s="2220"/>
      <c r="I70" s="2220"/>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5" t="s">
        <v>1575</v>
      </c>
      <c r="B83" s="2235"/>
      <c r="C83" s="2235"/>
      <c r="D83" s="2236"/>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c r="C102" s="2233"/>
      <c r="D102" s="2233"/>
      <c r="E102" s="2233"/>
      <c r="F102" s="2233"/>
      <c r="G102" s="2233"/>
      <c r="H102" s="2234"/>
      <c r="I102" s="1484"/>
    </row>
    <row r="103" spans="1:9" s="32" customFormat="1" ht="11.25" customHeight="1" x14ac:dyDescent="0.2">
      <c r="A103" s="1523"/>
      <c r="B103" s="2211"/>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c r="D114" s="220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1588</v>
      </c>
      <c r="D117" s="2209"/>
      <c r="E117" s="2210"/>
      <c r="F117" s="2210"/>
      <c r="G117" s="2210"/>
      <c r="H117" s="221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769232</v>
      </c>
      <c r="E16" s="99"/>
      <c r="F16" s="81">
        <f>SUM('Acct Summary 7-8'!C17,'Acct Summary 7-8'!D17,'Acct Summary 7-8'!F17)</f>
        <v>827824</v>
      </c>
      <c r="G16" s="99"/>
      <c r="H16" s="81">
        <f>SUM(D16-F16)</f>
        <v>-58592</v>
      </c>
      <c r="I16" s="92"/>
      <c r="J16" s="81">
        <f>SUM('Acct Summary 7-8'!C81,'Acct Summary 7-8'!D81,'Acct Summary 7-8'!F81,'Acct Summary 7-8'!I81)</f>
        <v>112630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T39" sqref="T3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Eastern IL EFE System</v>
      </c>
      <c r="E7" s="135"/>
      <c r="G7" s="136"/>
      <c r="H7" s="137"/>
      <c r="I7" s="137"/>
      <c r="J7" s="137"/>
      <c r="K7" s="137"/>
      <c r="L7"/>
      <c r="M7"/>
      <c r="N7"/>
      <c r="O7"/>
      <c r="P7"/>
    </row>
    <row r="8" spans="1:18" ht="12.75" x14ac:dyDescent="0.2">
      <c r="A8"/>
      <c r="B8"/>
      <c r="C8" s="133" t="s">
        <v>1316</v>
      </c>
      <c r="D8" s="138">
        <f>COVER!A13</f>
        <v>11015735045</v>
      </c>
      <c r="E8" s="139"/>
      <c r="G8"/>
      <c r="H8"/>
      <c r="I8"/>
      <c r="J8"/>
      <c r="K8"/>
      <c r="L8"/>
      <c r="M8"/>
      <c r="N8"/>
      <c r="O8"/>
      <c r="P8"/>
    </row>
    <row r="9" spans="1:18" ht="12.75" x14ac:dyDescent="0.2">
      <c r="A9"/>
      <c r="B9"/>
      <c r="C9" s="133" t="s">
        <v>809</v>
      </c>
      <c r="D9" s="333" t="str">
        <f>COVER!A15</f>
        <v>Clark, Coles, Cumberland, Douglas ,Edgar, Effingham</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112630</v>
      </c>
      <c r="I12" s="1152"/>
      <c r="J12" s="1152"/>
      <c r="K12" s="1153">
        <f>TRUNC((H12/H13*100000),5)/100000</f>
        <v>0.14641876570000001</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769232</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827824</v>
      </c>
      <c r="I17" s="1152"/>
      <c r="J17" s="1158"/>
      <c r="K17" s="1153">
        <f>TRUNC((H17/H18*100000),5)/100000</f>
        <v>1.0761694781</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769232</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0.60941420000000002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112630</v>
      </c>
      <c r="I24" s="677"/>
      <c r="J24" s="677"/>
      <c r="K24" s="1162">
        <f>TRUNC(((H24/H25*100000)/100000),2)</f>
        <v>48.97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2299.5111099999999</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39" sqref="T39"/>
      <selection pane="bottomLeft" activeCell="T39" sqref="T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c r="D4" s="409"/>
      <c r="E4" s="409"/>
      <c r="F4" s="409"/>
      <c r="G4" s="409"/>
      <c r="H4" s="409"/>
      <c r="I4" s="409"/>
      <c r="J4" s="433"/>
      <c r="K4" s="409"/>
      <c r="L4" s="409"/>
      <c r="M4" s="430"/>
      <c r="N4" s="479"/>
    </row>
    <row r="5" spans="1:14" x14ac:dyDescent="0.2">
      <c r="A5" s="474" t="s">
        <v>1151</v>
      </c>
      <c r="B5" s="39">
        <v>120</v>
      </c>
      <c r="C5" s="680">
        <v>112630</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112630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1084649</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1084649</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112630</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1084649</v>
      </c>
      <c r="N40" s="687"/>
    </row>
    <row r="41" spans="1:14" ht="13.5" customHeight="1" thickBot="1" x14ac:dyDescent="0.25">
      <c r="A41" s="461" t="s">
        <v>741</v>
      </c>
      <c r="B41" s="452"/>
      <c r="C41" s="482">
        <f>(SUM(C34,C37,C38,C39))</f>
        <v>112630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1084649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T39" sqref="T39"/>
      <selection pane="bottomLeft" activeCell="T39" sqref="T3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287566</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76139</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405527</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769232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123115</v>
      </c>
      <c r="D9" s="486"/>
      <c r="E9" s="415"/>
      <c r="F9" s="415"/>
      <c r="G9" s="693"/>
      <c r="H9" s="415"/>
      <c r="I9" s="491" t="s">
        <v>1365</v>
      </c>
      <c r="J9" s="432"/>
      <c r="K9" s="415"/>
      <c r="L9" s="38"/>
    </row>
    <row r="10" spans="1:13" s="47" customFormat="1" ht="13.5" thickBot="1" x14ac:dyDescent="0.25">
      <c r="A10" s="461" t="s">
        <v>1369</v>
      </c>
      <c r="B10" s="454"/>
      <c r="C10" s="482">
        <f>SUM(C8:C9)</f>
        <v>892347</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536437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256702</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34685</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827824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123115</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950939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-58592</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-58592</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171222</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112630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-58592</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-0.52021663855100775</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T39" sqref="T39"/>
      <selection pane="bottomLeft" activeCell="T39" sqref="T3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9</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9</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159104</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128453</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287557</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287566</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76139</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76139</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76139</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76139</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405527</v>
      </c>
      <c r="D227" s="409"/>
      <c r="E227" s="430"/>
      <c r="F227" s="430"/>
      <c r="G227" s="409"/>
      <c r="H227" s="430"/>
      <c r="I227" s="430"/>
      <c r="J227" s="430"/>
      <c r="K227" s="430"/>
    </row>
    <row r="228" spans="1:11" ht="12.75" customHeight="1" thickBot="1" x14ac:dyDescent="0.25">
      <c r="A228" s="733" t="s">
        <v>1259</v>
      </c>
      <c r="B228" s="510"/>
      <c r="C228" s="481">
        <f>SUM(C226:C227)</f>
        <v>405527</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405527</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405527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769232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T39" sqref="T39"/>
      <selection pane="bottomLeft" activeCell="T39" sqref="T39"/>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302287</v>
      </c>
      <c r="D13" s="409">
        <v>8676</v>
      </c>
      <c r="E13" s="409">
        <v>5858</v>
      </c>
      <c r="F13" s="409">
        <v>41005</v>
      </c>
      <c r="G13" s="409">
        <v>178611</v>
      </c>
      <c r="H13" s="409"/>
      <c r="I13" s="433"/>
      <c r="J13" s="433"/>
      <c r="K13" s="411">
        <f t="shared" si="0"/>
        <v>536437</v>
      </c>
      <c r="L13" s="409">
        <v>624903</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302287</v>
      </c>
      <c r="D33" s="412">
        <f t="shared" ref="D33:L33" si="1">SUM(D5:D32)</f>
        <v>8676</v>
      </c>
      <c r="E33" s="412">
        <f t="shared" si="1"/>
        <v>5858</v>
      </c>
      <c r="F33" s="412">
        <f t="shared" si="1"/>
        <v>41005</v>
      </c>
      <c r="G33" s="412">
        <f t="shared" si="1"/>
        <v>178611</v>
      </c>
      <c r="H33" s="412">
        <f t="shared" si="1"/>
        <v>0</v>
      </c>
      <c r="I33" s="412">
        <f t="shared" si="1"/>
        <v>0</v>
      </c>
      <c r="J33" s="412">
        <f t="shared" si="1"/>
        <v>0</v>
      </c>
      <c r="K33" s="412">
        <f t="shared" si="1"/>
        <v>536437</v>
      </c>
      <c r="L33" s="412">
        <f t="shared" si="1"/>
        <v>624903</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19184</v>
      </c>
      <c r="D37" s="409">
        <v>3737</v>
      </c>
      <c r="E37" s="409">
        <v>11215</v>
      </c>
      <c r="F37" s="409">
        <v>839</v>
      </c>
      <c r="G37" s="409"/>
      <c r="H37" s="409"/>
      <c r="I37" s="433"/>
      <c r="J37" s="433"/>
      <c r="K37" s="411">
        <f t="shared" si="2"/>
        <v>34975</v>
      </c>
      <c r="L37" s="409">
        <v>65641</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19184</v>
      </c>
      <c r="D42" s="412">
        <f t="shared" ref="D42:L42" si="3">SUM(D36:D41)</f>
        <v>3737</v>
      </c>
      <c r="E42" s="412">
        <f t="shared" si="3"/>
        <v>11215</v>
      </c>
      <c r="F42" s="412">
        <f t="shared" si="3"/>
        <v>839</v>
      </c>
      <c r="G42" s="412">
        <f t="shared" si="3"/>
        <v>0</v>
      </c>
      <c r="H42" s="412">
        <f t="shared" si="3"/>
        <v>0</v>
      </c>
      <c r="I42" s="412">
        <f t="shared" si="3"/>
        <v>0</v>
      </c>
      <c r="J42" s="412">
        <f t="shared" si="3"/>
        <v>0</v>
      </c>
      <c r="K42" s="412">
        <f t="shared" si="3"/>
        <v>34975</v>
      </c>
      <c r="L42" s="412">
        <f t="shared" si="3"/>
        <v>65641</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64360</v>
      </c>
      <c r="D44" s="415">
        <v>12071</v>
      </c>
      <c r="E44" s="415">
        <v>20012</v>
      </c>
      <c r="F44" s="415">
        <v>7050</v>
      </c>
      <c r="G44" s="415"/>
      <c r="H44" s="415"/>
      <c r="I44" s="433"/>
      <c r="J44" s="433"/>
      <c r="K44" s="417">
        <f>SUM(C44:J44)</f>
        <v>103493</v>
      </c>
      <c r="L44" s="415">
        <v>180374</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64360</v>
      </c>
      <c r="D47" s="412">
        <f t="shared" ref="D47:K47" si="4">SUM(D44:D46)</f>
        <v>12071</v>
      </c>
      <c r="E47" s="412">
        <f t="shared" si="4"/>
        <v>20012</v>
      </c>
      <c r="F47" s="412">
        <f t="shared" si="4"/>
        <v>7050</v>
      </c>
      <c r="G47" s="412">
        <f t="shared" si="4"/>
        <v>0</v>
      </c>
      <c r="H47" s="412">
        <f t="shared" si="4"/>
        <v>0</v>
      </c>
      <c r="I47" s="412">
        <f t="shared" si="4"/>
        <v>0</v>
      </c>
      <c r="J47" s="412">
        <f t="shared" si="4"/>
        <v>0</v>
      </c>
      <c r="K47" s="412">
        <f t="shared" si="4"/>
        <v>103493</v>
      </c>
      <c r="L47" s="412">
        <f>SUM(L44:L46)</f>
        <v>180374</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65785</v>
      </c>
      <c r="D51" s="409">
        <v>7593</v>
      </c>
      <c r="E51" s="409">
        <v>10924</v>
      </c>
      <c r="F51" s="409"/>
      <c r="G51" s="409"/>
      <c r="H51" s="409"/>
      <c r="I51" s="433"/>
      <c r="J51" s="433"/>
      <c r="K51" s="417">
        <f>SUM(C51:J51)</f>
        <v>84302</v>
      </c>
      <c r="L51" s="409">
        <v>98739</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65785</v>
      </c>
      <c r="D53" s="412">
        <f t="shared" ref="D53:L53" si="5">SUM(D49:D52)</f>
        <v>7593</v>
      </c>
      <c r="E53" s="412">
        <f t="shared" si="5"/>
        <v>10924</v>
      </c>
      <c r="F53" s="412">
        <f t="shared" si="5"/>
        <v>0</v>
      </c>
      <c r="G53" s="412">
        <f t="shared" si="5"/>
        <v>0</v>
      </c>
      <c r="H53" s="412">
        <f t="shared" si="5"/>
        <v>0</v>
      </c>
      <c r="I53" s="412">
        <f t="shared" si="5"/>
        <v>0</v>
      </c>
      <c r="J53" s="412">
        <f t="shared" si="5"/>
        <v>0</v>
      </c>
      <c r="K53" s="412">
        <f t="shared" si="5"/>
        <v>84302</v>
      </c>
      <c r="L53" s="412">
        <f t="shared" si="5"/>
        <v>98739</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20802</v>
      </c>
      <c r="D60" s="409">
        <v>4227</v>
      </c>
      <c r="E60" s="409">
        <v>1127</v>
      </c>
      <c r="F60" s="409"/>
      <c r="G60" s="409"/>
      <c r="H60" s="409"/>
      <c r="I60" s="433"/>
      <c r="J60" s="433"/>
      <c r="K60" s="417">
        <f t="shared" si="7"/>
        <v>26156</v>
      </c>
      <c r="L60" s="409">
        <v>38125</v>
      </c>
      <c r="M60" s="14"/>
      <c r="N60" s="14"/>
    </row>
    <row r="61" spans="1:14" s="15" customFormat="1" x14ac:dyDescent="0.2">
      <c r="A61" s="1755" t="s">
        <v>219</v>
      </c>
      <c r="B61" s="266">
        <v>2540</v>
      </c>
      <c r="C61" s="409"/>
      <c r="D61" s="409"/>
      <c r="E61" s="409">
        <v>7776</v>
      </c>
      <c r="F61" s="409"/>
      <c r="G61" s="409"/>
      <c r="H61" s="409"/>
      <c r="I61" s="433"/>
      <c r="J61" s="433"/>
      <c r="K61" s="417">
        <f t="shared" si="7"/>
        <v>7776</v>
      </c>
      <c r="L61" s="409">
        <v>11473</v>
      </c>
      <c r="M61" s="14"/>
      <c r="N61" s="14"/>
    </row>
    <row r="62" spans="1:14" s="15" customFormat="1" x14ac:dyDescent="0.2">
      <c r="A62" s="1755" t="s">
        <v>1107</v>
      </c>
      <c r="B62" s="266">
        <v>2550</v>
      </c>
      <c r="C62" s="409"/>
      <c r="D62" s="409"/>
      <c r="E62" s="409"/>
      <c r="F62" s="409"/>
      <c r="G62" s="409"/>
      <c r="H62" s="409"/>
      <c r="I62" s="433"/>
      <c r="J62" s="433"/>
      <c r="K62" s="417">
        <f t="shared" si="7"/>
        <v>0</v>
      </c>
      <c r="L62" s="409">
        <v>9053</v>
      </c>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20802</v>
      </c>
      <c r="D65" s="412">
        <f t="shared" ref="D65:L65" si="8">SUM(D59:D64)</f>
        <v>4227</v>
      </c>
      <c r="E65" s="412">
        <f t="shared" si="8"/>
        <v>8903</v>
      </c>
      <c r="F65" s="412">
        <f t="shared" si="8"/>
        <v>0</v>
      </c>
      <c r="G65" s="412">
        <f t="shared" si="8"/>
        <v>0</v>
      </c>
      <c r="H65" s="412">
        <f t="shared" si="8"/>
        <v>0</v>
      </c>
      <c r="I65" s="412">
        <f t="shared" si="8"/>
        <v>0</v>
      </c>
      <c r="J65" s="412">
        <f t="shared" si="8"/>
        <v>0</v>
      </c>
      <c r="K65" s="412">
        <f t="shared" si="8"/>
        <v>33932</v>
      </c>
      <c r="L65" s="412">
        <f t="shared" si="8"/>
        <v>58651</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170131</v>
      </c>
      <c r="D74" s="422">
        <f t="shared" ref="D74:K74" si="10">SUM(D42,D47,D53,D57,D65,D72,D73)</f>
        <v>27628</v>
      </c>
      <c r="E74" s="422">
        <f t="shared" si="10"/>
        <v>51054</v>
      </c>
      <c r="F74" s="422">
        <f t="shared" si="10"/>
        <v>7889</v>
      </c>
      <c r="G74" s="422">
        <f t="shared" si="10"/>
        <v>0</v>
      </c>
      <c r="H74" s="422">
        <f t="shared" si="10"/>
        <v>0</v>
      </c>
      <c r="I74" s="422">
        <f t="shared" si="10"/>
        <v>0</v>
      </c>
      <c r="J74" s="422">
        <f t="shared" si="10"/>
        <v>0</v>
      </c>
      <c r="K74" s="422">
        <f t="shared" si="10"/>
        <v>256702</v>
      </c>
      <c r="L74" s="422">
        <f>SUM(L42,L47,L53,L57,L65,L72,L73)</f>
        <v>403405</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v>34685</v>
      </c>
      <c r="F83" s="410"/>
      <c r="G83" s="410"/>
      <c r="H83" s="409"/>
      <c r="I83" s="504"/>
      <c r="J83" s="504"/>
      <c r="K83" s="411">
        <f t="shared" si="11"/>
        <v>34685</v>
      </c>
      <c r="L83" s="409">
        <v>433395</v>
      </c>
    </row>
    <row r="84" spans="1:12" ht="13.5" thickBot="1" x14ac:dyDescent="0.25">
      <c r="A84" s="878" t="s">
        <v>1850</v>
      </c>
      <c r="B84" s="530">
        <v>4100</v>
      </c>
      <c r="C84" s="410"/>
      <c r="D84" s="410"/>
      <c r="E84" s="412">
        <f>SUM(E78:E83)</f>
        <v>34685</v>
      </c>
      <c r="F84" s="410"/>
      <c r="G84" s="410"/>
      <c r="H84" s="412">
        <f>SUM(H78:H83)</f>
        <v>0</v>
      </c>
      <c r="I84" s="504"/>
      <c r="J84" s="504"/>
      <c r="K84" s="412">
        <f>SUM(K78:K83)</f>
        <v>34685</v>
      </c>
      <c r="L84" s="412">
        <f>SUM(L78:L83)</f>
        <v>433395</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34685</v>
      </c>
      <c r="F102" s="410"/>
      <c r="G102" s="410"/>
      <c r="H102" s="422">
        <f>SUM(H84,H92,H100,H101)</f>
        <v>0</v>
      </c>
      <c r="I102" s="504"/>
      <c r="J102" s="504"/>
      <c r="K102" s="422">
        <f>SUM(K84,K92,K100,K101)</f>
        <v>34685</v>
      </c>
      <c r="L102" s="422">
        <f>SUM(L84,L92,L100,L101)</f>
        <v>433395</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472418</v>
      </c>
      <c r="D114" s="412">
        <f t="shared" ref="D114:K114" si="13">SUM(D33,D74,D75,D102,D112,D113)</f>
        <v>36304</v>
      </c>
      <c r="E114" s="412">
        <f t="shared" si="13"/>
        <v>91597</v>
      </c>
      <c r="F114" s="412">
        <f t="shared" si="13"/>
        <v>48894</v>
      </c>
      <c r="G114" s="412">
        <f t="shared" si="13"/>
        <v>178611</v>
      </c>
      <c r="H114" s="412">
        <f>SUM(H33,H74,H75,H102,H112,H113)</f>
        <v>0</v>
      </c>
      <c r="I114" s="412">
        <f t="shared" si="13"/>
        <v>0</v>
      </c>
      <c r="J114" s="412">
        <f t="shared" si="13"/>
        <v>0</v>
      </c>
      <c r="K114" s="412">
        <f t="shared" si="13"/>
        <v>827824</v>
      </c>
      <c r="L114" s="412">
        <f>SUM(L33,L74,L75,L102,L112,L113)</f>
        <v>1461703</v>
      </c>
    </row>
    <row r="115" spans="1:14" ht="23.25" thickTop="1" x14ac:dyDescent="0.2">
      <c r="A115" s="1767" t="s">
        <v>1155</v>
      </c>
      <c r="B115" s="883"/>
      <c r="C115" s="413"/>
      <c r="D115" s="413"/>
      <c r="E115" s="413"/>
      <c r="F115" s="413"/>
      <c r="G115" s="413"/>
      <c r="H115" s="413"/>
      <c r="I115" s="413"/>
      <c r="J115" s="413"/>
      <c r="K115" s="437">
        <f>'Revenues 9-14'!C275-'Expenditures 15-22'!K114</f>
        <v>-58592</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39" sqref="T3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T39" sqref="T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30"/>
    </row>
    <row r="2" spans="1:7" ht="33.75" customHeight="1" x14ac:dyDescent="0.2">
      <c r="A2" s="2346" t="s">
        <v>1873</v>
      </c>
      <c r="B2" s="2347"/>
      <c r="C2" s="1571" t="s">
        <v>1989</v>
      </c>
      <c r="D2" s="1571" t="s">
        <v>1990</v>
      </c>
      <c r="E2" s="1571" t="s">
        <v>1991</v>
      </c>
      <c r="F2" s="1571" t="s">
        <v>1992</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6">
        <f>SUM(C4+D4)-E4</f>
        <v>0</v>
      </c>
    </row>
    <row r="5" spans="1:7" ht="13.5" thickTop="1" x14ac:dyDescent="0.2">
      <c r="A5" s="2349" t="s">
        <v>1300</v>
      </c>
      <c r="B5" s="2334"/>
      <c r="C5" s="2326"/>
      <c r="D5" s="2327"/>
      <c r="E5" s="2327"/>
      <c r="F5" s="232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0" t="s">
        <v>716</v>
      </c>
      <c r="B15" s="2332"/>
      <c r="C15" s="1546">
        <f>SUM(C6:C14)</f>
        <v>0</v>
      </c>
      <c r="D15" s="1546">
        <f>SUM(D6:D14)</f>
        <v>0</v>
      </c>
      <c r="E15" s="1546">
        <f>SUM(E6:E14)</f>
        <v>0</v>
      </c>
      <c r="F15" s="1546">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7"/>
      <c r="D17" s="509"/>
      <c r="E17" s="1547"/>
      <c r="F17" s="1546">
        <f>SUM(C17+D17)-E17</f>
        <v>0</v>
      </c>
    </row>
    <row r="18" spans="1:11" ht="12.75" customHeight="1" thickTop="1" thickBot="1" x14ac:dyDescent="0.25">
      <c r="A18" s="2324" t="s">
        <v>7</v>
      </c>
      <c r="B18" s="2325"/>
      <c r="C18" s="1547"/>
      <c r="D18" s="509"/>
      <c r="E18" s="1547"/>
      <c r="F18" s="1546">
        <f>SUM(C18+D18)-E18</f>
        <v>0</v>
      </c>
    </row>
    <row r="19" spans="1:11" ht="12.75" customHeight="1" thickTop="1" thickBot="1" x14ac:dyDescent="0.25">
      <c r="A19" s="2324" t="s">
        <v>447</v>
      </c>
      <c r="B19" s="2325"/>
      <c r="C19" s="1547"/>
      <c r="D19" s="509"/>
      <c r="E19" s="1547"/>
      <c r="F19" s="1546">
        <f>SUM(C19+D19)-E19</f>
        <v>0</v>
      </c>
    </row>
    <row r="20" spans="1:11" ht="12.75" customHeight="1" thickTop="1" thickBot="1" x14ac:dyDescent="0.25">
      <c r="A20" s="2329" t="s">
        <v>516</v>
      </c>
      <c r="B20" s="2330"/>
      <c r="C20" s="1547"/>
      <c r="D20" s="509"/>
      <c r="E20" s="1547"/>
      <c r="F20" s="1546">
        <f>SUM(C20+D20)-E20</f>
        <v>0</v>
      </c>
    </row>
    <row r="21" spans="1:11" ht="14.25" thickTop="1" thickBot="1" x14ac:dyDescent="0.25">
      <c r="A21" s="2331" t="s">
        <v>717</v>
      </c>
      <c r="B21" s="2332"/>
      <c r="C21" s="1546">
        <f>SUM(C17:C20)</f>
        <v>0</v>
      </c>
      <c r="D21" s="1546">
        <f>SUM(D17:D20)</f>
        <v>0</v>
      </c>
      <c r="E21" s="1546">
        <f>SUM(E17:E20)</f>
        <v>0</v>
      </c>
      <c r="F21" s="1546">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6">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6">
        <f>SUM(C25+D25)-E25</f>
        <v>0</v>
      </c>
      <c r="G25" s="678"/>
    </row>
    <row r="26" spans="1:11" ht="13.5" thickTop="1" x14ac:dyDescent="0.2">
      <c r="A26" s="2338" t="s">
        <v>743</v>
      </c>
      <c r="B26" s="2334"/>
      <c r="C26" s="1548"/>
      <c r="D26" s="1548"/>
      <c r="E26" s="1548"/>
      <c r="F26" s="1549"/>
    </row>
    <row r="27" spans="1:11" ht="13.5" thickBot="1" x14ac:dyDescent="0.25">
      <c r="A27" s="2331" t="s">
        <v>1237</v>
      </c>
      <c r="B27" s="2339"/>
      <c r="C27" s="509"/>
      <c r="D27" s="509"/>
      <c r="E27" s="509"/>
      <c r="F27" s="1546">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c r="G52" s="2321"/>
      <c r="H52" s="117"/>
      <c r="I52" s="117"/>
      <c r="J52" s="120"/>
    </row>
    <row r="53" spans="1:11" ht="11.25" customHeight="1" x14ac:dyDescent="0.2">
      <c r="A53" s="746" t="s">
        <v>1064</v>
      </c>
      <c r="B53" s="124" t="s">
        <v>1105</v>
      </c>
      <c r="C53" s="120"/>
      <c r="D53" s="116"/>
      <c r="E53" s="123" t="s">
        <v>576</v>
      </c>
      <c r="F53" s="2322"/>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39" sqref="T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1874</v>
      </c>
      <c r="B2" s="2376"/>
      <c r="C2" s="2376"/>
      <c r="D2" s="2376"/>
      <c r="E2" s="2377"/>
      <c r="F2" s="1827" t="s">
        <v>1055</v>
      </c>
      <c r="G2" s="1828" t="s">
        <v>100</v>
      </c>
      <c r="H2" s="1828" t="s">
        <v>471</v>
      </c>
      <c r="I2" s="1828" t="s">
        <v>1354</v>
      </c>
      <c r="J2" s="1828" t="s">
        <v>1000</v>
      </c>
      <c r="K2" s="1828" t="s">
        <v>144</v>
      </c>
    </row>
    <row r="3" spans="1:11" x14ac:dyDescent="0.2">
      <c r="A3" s="2378" t="s">
        <v>1997</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9" t="s">
        <v>1840</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1999</v>
      </c>
      <c r="B19" s="2368"/>
      <c r="C19" s="2368"/>
      <c r="D19" s="2368"/>
      <c r="E19" s="2369"/>
      <c r="F19" s="257" t="s">
        <v>1086</v>
      </c>
      <c r="G19" s="565"/>
      <c r="H19" s="565"/>
      <c r="I19" s="565"/>
      <c r="J19" s="1206"/>
      <c r="K19" s="1192"/>
    </row>
    <row r="20" spans="1:11" ht="12.75" customHeight="1" x14ac:dyDescent="0.2">
      <c r="A20" s="2370" t="s">
        <v>1839</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1841</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30" t="s">
        <v>1838</v>
      </c>
      <c r="B33" s="112"/>
      <c r="C33" s="112"/>
      <c r="D33" s="112"/>
      <c r="E33" s="112"/>
      <c r="F33" s="112"/>
      <c r="G33" s="570"/>
      <c r="H33" s="2364"/>
      <c r="I33" s="2363"/>
      <c r="J33" s="2363"/>
      <c r="K33" s="236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39" sqref="T39"/>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990157</v>
      </c>
      <c r="D12" s="636">
        <v>178611</v>
      </c>
      <c r="E12" s="636">
        <v>84119</v>
      </c>
      <c r="F12" s="1058">
        <f>(C12+D12)-E12</f>
        <v>1084649</v>
      </c>
      <c r="G12" s="632">
        <v>10</v>
      </c>
      <c r="H12" s="572">
        <v>532067</v>
      </c>
      <c r="I12" s="572">
        <v>108465</v>
      </c>
      <c r="J12" s="572">
        <v>84119</v>
      </c>
      <c r="K12" s="1057">
        <f>(H12+I12)-J12</f>
        <v>556413</v>
      </c>
      <c r="L12" s="1057">
        <f>F12-K12</f>
        <v>528236</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990157</v>
      </c>
      <c r="D16" s="638">
        <f>SUM(D3,D5:D6,D8:D10,D12:D15)</f>
        <v>178611</v>
      </c>
      <c r="E16" s="638">
        <f>SUM(E3,E5:E6,E8:E10,E12:E15)</f>
        <v>84119</v>
      </c>
      <c r="F16" s="638">
        <f>SUM(F3,F5:F6,F8:F10,F12:F15)</f>
        <v>1084649</v>
      </c>
      <c r="G16" s="632"/>
      <c r="H16" s="638">
        <f>SUM(H3,H6,H8:H10,H12:H14,)</f>
        <v>532067</v>
      </c>
      <c r="I16" s="638">
        <f>SUM(I3,I6,I8:I10,I12:I14,)</f>
        <v>108465</v>
      </c>
      <c r="J16" s="638">
        <f>SUM(J3,J6,J8:J10,J12:J14,)</f>
        <v>84119</v>
      </c>
      <c r="K16" s="1058">
        <f>(H16+I16)-J16</f>
        <v>556413</v>
      </c>
      <c r="L16" s="1058">
        <f>F16-K16</f>
        <v>528236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108465</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39" sqref="T39"/>
      <selection pane="bottomLeft" activeCell="T39" sqref="T3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827824</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827824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34685</v>
      </c>
      <c r="G53" s="356"/>
    </row>
    <row r="54" spans="1:7" ht="12" customHeight="1" x14ac:dyDescent="0.2">
      <c r="A54" s="358" t="s">
        <v>527</v>
      </c>
      <c r="B54" s="358" t="s">
        <v>1816</v>
      </c>
      <c r="C54" s="956" t="s">
        <v>1138</v>
      </c>
      <c r="D54" s="952" t="s">
        <v>1278</v>
      </c>
      <c r="E54" s="576"/>
      <c r="F54" s="1099">
        <f>'Expenditures 15-22'!G114</f>
        <v>178611</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213296</v>
      </c>
      <c r="G75" s="356"/>
    </row>
    <row r="76" spans="1:8" s="962" customFormat="1" ht="12" customHeight="1" thickTop="1" thickBot="1" x14ac:dyDescent="0.25">
      <c r="A76" s="582"/>
      <c r="B76" s="580"/>
      <c r="C76" s="581"/>
      <c r="D76" s="961" t="s">
        <v>1791</v>
      </c>
      <c r="E76" s="592"/>
      <c r="F76" s="1105">
        <f>(F14-F75)</f>
        <v>614528</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128453</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76139</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405527</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610119</v>
      </c>
    </row>
    <row r="176" spans="1:7" ht="12" customHeight="1" x14ac:dyDescent="0.2">
      <c r="A176" s="585"/>
      <c r="B176" s="586"/>
      <c r="C176" s="587"/>
      <c r="D176" s="993" t="s">
        <v>1855</v>
      </c>
      <c r="E176" s="1047"/>
      <c r="F176" s="1109">
        <f>'PCTC-OEPP 28-29'!F76-F175</f>
        <v>4409</v>
      </c>
    </row>
    <row r="177" spans="1:7" ht="12" customHeight="1" x14ac:dyDescent="0.2">
      <c r="A177" s="585"/>
      <c r="B177" s="586"/>
      <c r="C177" s="587"/>
      <c r="D177" s="993" t="s">
        <v>2012</v>
      </c>
      <c r="E177" s="1047"/>
      <c r="F177" s="1109">
        <f>'Cap Outlay Deprec 27'!I18</f>
        <v>108465</v>
      </c>
    </row>
    <row r="178" spans="1:7" ht="12" customHeight="1" x14ac:dyDescent="0.2">
      <c r="A178" s="585"/>
      <c r="B178" s="586"/>
      <c r="C178" s="587"/>
      <c r="D178" s="993" t="s">
        <v>1857</v>
      </c>
      <c r="E178" s="1047"/>
      <c r="F178" s="1109">
        <f>F176+F177</f>
        <v>112874</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39" sqref="T3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2090</v>
      </c>
      <c r="B11" s="2408"/>
      <c r="C11" s="2408"/>
      <c r="D11" s="240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357826</v>
      </c>
      <c r="F19" s="764"/>
      <c r="G19" s="766">
        <f>'Expenditures 15-22'!K33-SUM('Expenditures 15-22'!G33,'Expenditures 15-22'!I33)+'Expenditures 15-22'!D223</f>
        <v>357826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34975</v>
      </c>
      <c r="F21" s="764"/>
      <c r="G21" s="766">
        <f>'Expenditures 15-22'!K42-SUM('Expenditures 15-22'!G42,'Expenditures 15-22'!I42)+'Expenditures 15-22'!K120-SUM('Expenditures 15-22'!G120,'Expenditures 15-22'!I120)+'Expenditures 15-22'!K174-SUM('Expenditures 15-22'!G174,'Expenditures 15-22'!I174)+'Expenditures 15-22'!D232</f>
        <v>34975</v>
      </c>
      <c r="H21" s="286"/>
      <c r="I21" s="215"/>
    </row>
    <row r="22" spans="1:9" s="2" customFormat="1" ht="12" customHeight="1" x14ac:dyDescent="0.2">
      <c r="A22" s="763" t="s">
        <v>644</v>
      </c>
      <c r="B22" s="759"/>
      <c r="C22" s="758">
        <v>2200</v>
      </c>
      <c r="D22" s="764"/>
      <c r="E22" s="765">
        <f>'Expenditures 15-22'!K47-SUM('Expenditures 15-22'!G47,'Expenditures 15-22'!I47)+'Expenditures 15-22'!D237</f>
        <v>103493</v>
      </c>
      <c r="F22" s="764"/>
      <c r="G22" s="766">
        <f>'Expenditures 15-22'!K47-SUM('Expenditures 15-22'!G47,'Expenditures 15-22'!I47)+'Expenditures 15-22'!D237</f>
        <v>103493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84302</v>
      </c>
      <c r="F23" s="764"/>
      <c r="G23" s="765">
        <f>'Expenditures 15-22'!K53-SUM('Expenditures 15-22'!G53,'Expenditures 15-22'!I53)+'Expenditures 15-22'!D251+'Expenditures 15-22'!K323-SUM('Expenditures 15-22'!G323,'Expenditures 15-22'!I323)</f>
        <v>84302</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26156</v>
      </c>
      <c r="E27" s="765">
        <f>E8</f>
        <v>0</v>
      </c>
      <c r="F27" s="765">
        <f>'Expenditures 15-22'!K60-SUM('Expenditures 15-22'!G60,'Expenditures 15-22'!I60)+'Expenditures 15-22'!D258-E8</f>
        <v>26156</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7776</v>
      </c>
      <c r="F28" s="768">
        <f>'Expenditures 15-22'!K61-SUM('Expenditures 15-22'!G61,'Expenditures 15-22'!I61)+'Expenditures 15-22'!K124-SUM('Expenditures 15-22'!G124,'Expenditures 15-22'!I124)+'Expenditures 15-22'!D260-E9</f>
        <v>7776</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26156</v>
      </c>
      <c r="E40" s="768">
        <f>SUM(E19:E39)</f>
        <v>588372</v>
      </c>
      <c r="F40" s="768">
        <f>SUM(F19:F39)</f>
        <v>33932</v>
      </c>
      <c r="G40" s="768">
        <f>SUM(G19:G39)</f>
        <v>580596</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26156</v>
      </c>
      <c r="F42" s="773" t="s">
        <v>553</v>
      </c>
      <c r="G42" s="769">
        <f>F40</f>
        <v>33932</v>
      </c>
    </row>
    <row r="43" spans="1:7" ht="12" customHeight="1" x14ac:dyDescent="0.2">
      <c r="A43" s="286"/>
      <c r="B43" s="215"/>
      <c r="C43" s="287"/>
      <c r="D43" s="773" t="s">
        <v>552</v>
      </c>
      <c r="E43" s="769">
        <f>E40</f>
        <v>588372</v>
      </c>
      <c r="F43" s="773" t="s">
        <v>552</v>
      </c>
      <c r="G43" s="769">
        <f>G40</f>
        <v>580596</v>
      </c>
    </row>
    <row r="44" spans="1:7" ht="12" customHeight="1" x14ac:dyDescent="0.2">
      <c r="A44" s="286"/>
      <c r="B44" s="215"/>
      <c r="C44" s="215"/>
      <c r="D44" s="783" t="s">
        <v>1165</v>
      </c>
      <c r="E44" s="784">
        <f>(E42/E43)</f>
        <v>4.4454868688516787E-2</v>
      </c>
      <c r="F44" s="783" t="s">
        <v>1165</v>
      </c>
      <c r="G44" s="784">
        <f>(G42/G43)</f>
        <v>5.8443392651688957E-2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39" sqref="T39"/>
      <selection pane="bottomLeft" activeCell="T39" sqref="T39"/>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4" t="s">
        <v>1936</v>
      </c>
      <c r="B5" s="2415"/>
      <c r="C5" s="2415"/>
      <c r="D5" s="2415"/>
      <c r="E5" s="2415"/>
    </row>
    <row r="6" spans="1:7" ht="12" customHeight="1" x14ac:dyDescent="0.25">
      <c r="A6" s="1925"/>
      <c r="B6" s="2416" t="str">
        <f>COVER!A17</f>
        <v>Eastern IL EFE System</v>
      </c>
      <c r="C6" s="2416"/>
      <c r="D6" s="2416"/>
      <c r="E6" s="1926"/>
    </row>
    <row r="7" spans="1:7" ht="11.25" customHeight="1" x14ac:dyDescent="0.25">
      <c r="A7" s="1925"/>
      <c r="B7" s="2417">
        <f>COVER!A13</f>
        <v>11015735045</v>
      </c>
      <c r="C7" s="2417"/>
      <c r="D7" s="2417"/>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39" sqref="T39"/>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Eastern IL EFE System</v>
      </c>
      <c r="J6" s="2437"/>
    </row>
    <row r="7" spans="1:10" x14ac:dyDescent="0.2">
      <c r="A7" s="2438" t="s">
        <v>1015</v>
      </c>
      <c r="B7" s="2439"/>
      <c r="C7" s="2439"/>
      <c r="D7" s="2439"/>
      <c r="E7" s="2440"/>
      <c r="F7" s="1606"/>
      <c r="G7" s="1595"/>
      <c r="H7" s="1605" t="s">
        <v>431</v>
      </c>
      <c r="I7" s="2441">
        <f>COVER!A13</f>
        <v>11015735045</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84302</v>
      </c>
      <c r="F13" s="1634"/>
      <c r="G13" s="1633">
        <f t="shared" si="0"/>
        <v>84302</v>
      </c>
      <c r="H13" s="1635">
        <v>109006</v>
      </c>
      <c r="I13" s="1634"/>
      <c r="J13" s="1633">
        <f t="shared" si="1"/>
        <v>109006</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84302</v>
      </c>
      <c r="F19" s="1641">
        <f t="shared" si="2"/>
        <v>0</v>
      </c>
      <c r="G19" s="1641">
        <f t="shared" si="2"/>
        <v>84302</v>
      </c>
      <c r="H19" s="1641">
        <f t="shared" si="2"/>
        <v>109006</v>
      </c>
      <c r="I19" s="1641">
        <f t="shared" si="2"/>
        <v>0</v>
      </c>
      <c r="J19" s="1641">
        <f t="shared" si="2"/>
        <v>109006</v>
      </c>
    </row>
    <row r="20" spans="1:10" ht="25.5" customHeight="1" thickTop="1" x14ac:dyDescent="0.2">
      <c r="A20" s="1629">
        <v>9</v>
      </c>
      <c r="B20" s="2448" t="s">
        <v>2020</v>
      </c>
      <c r="C20" s="2446"/>
      <c r="D20" s="2447"/>
      <c r="E20" s="1642"/>
      <c r="F20" s="1642"/>
      <c r="G20" s="1642"/>
      <c r="H20" s="1642"/>
      <c r="I20" s="1642"/>
      <c r="J20" s="1643">
        <f>IF(AND(G19&gt;0,J19&gt;0),(((J19-G19)/G19)),"Enter Budget Data")</f>
        <v>0.29304168347132925</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1894</v>
      </c>
      <c r="G27" s="2449"/>
    </row>
    <row r="28" spans="1:10" ht="28.5" customHeight="1" x14ac:dyDescent="0.2">
      <c r="B28" s="1644"/>
      <c r="C28" s="2451"/>
      <c r="D28" s="2451"/>
      <c r="E28" s="1911"/>
      <c r="F28" s="2451"/>
      <c r="G28" s="2451"/>
    </row>
    <row r="29" spans="1:10" x14ac:dyDescent="0.2">
      <c r="B29" s="1644"/>
      <c r="C29" s="1905" t="s">
        <v>2027</v>
      </c>
      <c r="E29" s="1910"/>
      <c r="F29" s="2450" t="s">
        <v>1895</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2093</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39" sqref="T3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2112</v>
      </c>
    </row>
    <row r="6" spans="1:2" x14ac:dyDescent="0.2">
      <c r="A6" s="386">
        <v>2</v>
      </c>
      <c r="B6" t="s">
        <v>2113</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Eastern IL EFE System</v>
      </c>
    </row>
    <row r="65" spans="2:2" x14ac:dyDescent="0.2">
      <c r="B65" s="394">
        <f>COVER!A13</f>
        <v>11015735045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39" sqref="T3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7"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39" sqref="T39"/>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1876</v>
      </c>
      <c r="B4" s="2471"/>
      <c r="C4" s="2471"/>
      <c r="D4" s="2471"/>
      <c r="E4" s="2471"/>
      <c r="F4" s="2472"/>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769232</v>
      </c>
      <c r="C6" s="1576">
        <f>'Acct Summary 7-8'!D8</f>
        <v>0</v>
      </c>
      <c r="D6" s="1576">
        <f>'Acct Summary 7-8'!F8</f>
        <v>0</v>
      </c>
      <c r="E6" s="1576">
        <f>'Acct Summary 7-8'!I8</f>
        <v>0</v>
      </c>
      <c r="F6" s="1576">
        <f>SUM(B6:E6)</f>
        <v>769232</v>
      </c>
    </row>
    <row r="7" spans="1:8" s="1577" customFormat="1" ht="14.25" customHeight="1" thickBot="1" x14ac:dyDescent="0.25">
      <c r="A7" s="1575" t="s">
        <v>1635</v>
      </c>
      <c r="B7" s="1578">
        <f>'Acct Summary 7-8'!C17</f>
        <v>827824</v>
      </c>
      <c r="C7" s="1578">
        <f>'Acct Summary 7-8'!D17</f>
        <v>0</v>
      </c>
      <c r="D7" s="1578">
        <f>'Acct Summary 7-8'!F17</f>
        <v>0</v>
      </c>
      <c r="E7" s="1837"/>
      <c r="F7" s="1576">
        <f>SUM(B7:E7)</f>
        <v>827824</v>
      </c>
    </row>
    <row r="8" spans="1:8" s="1577" customFormat="1" ht="14.25" thickTop="1" thickBot="1" x14ac:dyDescent="0.25">
      <c r="A8" s="1579" t="s">
        <v>1636</v>
      </c>
      <c r="B8" s="1580">
        <f>(B6-B7)</f>
        <v>-58592</v>
      </c>
      <c r="C8" s="1580">
        <f>(C6-C7)</f>
        <v>0</v>
      </c>
      <c r="D8" s="1580">
        <f>(D6-D7)</f>
        <v>0</v>
      </c>
      <c r="E8" s="1578">
        <f>(E6-E7)</f>
        <v>0</v>
      </c>
      <c r="F8" s="1581">
        <f>SUM(F6-F7)</f>
        <v>-58592</v>
      </c>
    </row>
    <row r="9" spans="1:8" s="1577" customFormat="1" ht="14.25" thickTop="1" thickBot="1" x14ac:dyDescent="0.25">
      <c r="A9" s="1582" t="s">
        <v>2022</v>
      </c>
      <c r="B9" s="1583">
        <f>'Acct Summary 7-8'!C81</f>
        <v>112630</v>
      </c>
      <c r="C9" s="1583">
        <f>'Acct Summary 7-8'!D81</f>
        <v>0</v>
      </c>
      <c r="D9" s="1583">
        <f>'Acct Summary 7-8'!F81</f>
        <v>0</v>
      </c>
      <c r="E9" s="1583">
        <f>'Acct Summary 7-8'!I81</f>
        <v>0</v>
      </c>
      <c r="F9" s="1662">
        <f>SUM(B9:E9)</f>
        <v>112630</v>
      </c>
    </row>
    <row r="10" spans="1:8" ht="16.5" customHeight="1" thickTop="1" x14ac:dyDescent="0.2">
      <c r="A10" s="1584"/>
      <c r="B10" s="1585"/>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1950</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1889</v>
      </c>
      <c r="D11" s="2479"/>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ENTRY REQUIRED!</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T39" sqref="T39"/>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7" t="str">
        <f>COVER!A17</f>
        <v>Eastern IL EFE System</v>
      </c>
      <c r="B7" s="2488"/>
      <c r="C7" s="2488"/>
      <c r="D7" s="2489"/>
      <c r="E7" s="2490">
        <f>COVER!A13</f>
        <v>11015735045</v>
      </c>
      <c r="F7" s="2491"/>
      <c r="G7" s="2492" t="str">
        <f>COVER!T23</f>
        <v>065-007373</v>
      </c>
      <c r="H7" s="2493"/>
      <c r="I7" s="2493"/>
      <c r="J7" s="2493"/>
      <c r="K7" s="2493"/>
      <c r="L7" s="2494"/>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495"/>
      <c r="B9" s="2496"/>
      <c r="C9" s="2496"/>
      <c r="D9" s="2496"/>
      <c r="E9" s="2496"/>
      <c r="F9" s="2497"/>
      <c r="G9" s="2498" t="str">
        <f>COVER!T13</f>
        <v>JAMES D. MOTLEY, CPA</v>
      </c>
      <c r="H9" s="2499"/>
      <c r="I9" s="2499"/>
      <c r="J9" s="2499"/>
      <c r="K9" s="2499"/>
      <c r="L9" s="2500"/>
    </row>
    <row r="10" spans="1:29" ht="13.5" customHeight="1" x14ac:dyDescent="0.2">
      <c r="A10" s="2501" t="str">
        <f>COVER!A38</f>
        <v>BOBBI MATTINGLY</v>
      </c>
      <c r="B10" s="2502"/>
      <c r="C10" s="2502"/>
      <c r="D10" s="2502"/>
      <c r="E10" s="2502"/>
      <c r="F10" s="2503"/>
      <c r="G10" s="2498" t="str">
        <f>COVER!T17</f>
        <v>121 E WASHINGTON STREET</v>
      </c>
      <c r="H10" s="2504"/>
      <c r="I10" s="2504"/>
      <c r="J10" s="2504"/>
      <c r="K10" s="2504"/>
      <c r="L10" s="2505"/>
    </row>
    <row r="11" spans="1:29" ht="13.5" customHeight="1" x14ac:dyDescent="0.2">
      <c r="A11" s="2008" t="s">
        <v>1907</v>
      </c>
      <c r="B11" s="1960"/>
      <c r="C11" s="1950"/>
      <c r="D11" s="1962"/>
      <c r="E11" s="1950"/>
      <c r="F11" s="1951"/>
      <c r="G11" s="2498" t="str">
        <f>COVER!T19</f>
        <v>PARIS</v>
      </c>
      <c r="H11" s="2504"/>
      <c r="I11" s="2504"/>
      <c r="J11" s="2003" t="str">
        <f>COVER!X19</f>
        <v>IL</v>
      </c>
      <c r="K11" s="2003">
        <f>COVER!Z19</f>
        <v>61944</v>
      </c>
      <c r="L11" s="2002"/>
    </row>
    <row r="12" spans="1:29" ht="13.5" customHeight="1" x14ac:dyDescent="0.2">
      <c r="A12" s="2506" t="s">
        <v>1906</v>
      </c>
      <c r="B12" s="2507"/>
      <c r="C12" s="2507"/>
      <c r="D12" s="2507"/>
      <c r="E12" s="2507"/>
      <c r="F12" s="2508"/>
      <c r="G12" s="1919"/>
      <c r="H12" s="1296"/>
      <c r="I12" s="1296"/>
      <c r="J12" s="1296"/>
      <c r="K12" s="1296"/>
      <c r="L12" s="1920"/>
    </row>
    <row r="13" spans="1:29" ht="13.5" customHeight="1" x14ac:dyDescent="0.2">
      <c r="A13" s="2498"/>
      <c r="B13" s="2499"/>
      <c r="C13" s="2499"/>
      <c r="D13" s="2499"/>
      <c r="E13" s="1295"/>
      <c r="F13" s="2004"/>
      <c r="G13" s="2012" t="s">
        <v>1908</v>
      </c>
      <c r="H13" s="1953"/>
      <c r="I13" s="2509">
        <f>COVER!T25</f>
        <v>0</v>
      </c>
      <c r="J13" s="2510"/>
      <c r="K13" s="2510"/>
      <c r="L13" s="2511"/>
    </row>
    <row r="14" spans="1:29" ht="13.5" customHeight="1" x14ac:dyDescent="0.2">
      <c r="A14" s="2498" t="str">
        <f>COVER!A19</f>
        <v>1617 LAKELAND BLVD</v>
      </c>
      <c r="B14" s="2496"/>
      <c r="C14" s="2496"/>
      <c r="D14" s="2496"/>
      <c r="E14" s="2001">
        <v>0</v>
      </c>
      <c r="F14" s="1294"/>
      <c r="G14" s="2013" t="s">
        <v>1386</v>
      </c>
      <c r="H14" s="1280"/>
      <c r="I14" s="1280"/>
      <c r="J14" s="1280"/>
      <c r="K14" s="1280"/>
      <c r="L14" s="1952"/>
    </row>
    <row r="15" spans="1:29" ht="13.5" customHeight="1" x14ac:dyDescent="0.2">
      <c r="A15" s="2498" t="str">
        <f>COVER!A21</f>
        <v>MATTOON</v>
      </c>
      <c r="B15" s="2504"/>
      <c r="C15" s="2504"/>
      <c r="D15" s="1279"/>
      <c r="E15" s="1921"/>
      <c r="F15" s="1293"/>
      <c r="G15" s="2000" t="str">
        <f>COVER!T15</f>
        <v>JAMES D. MOTLEY</v>
      </c>
      <c r="H15" s="1280"/>
      <c r="I15" s="1280"/>
      <c r="J15" s="1280"/>
      <c r="K15" s="1280"/>
      <c r="L15" s="1952"/>
    </row>
    <row r="16" spans="1:29" ht="12.2" customHeight="1" x14ac:dyDescent="0.2">
      <c r="A16" s="2000"/>
      <c r="B16" s="1502"/>
      <c r="C16" s="2003">
        <f>COVER!A25</f>
        <v>61938</v>
      </c>
      <c r="D16" s="2003"/>
      <c r="E16" s="2003"/>
      <c r="F16" s="2004"/>
      <c r="G16" s="2512"/>
      <c r="H16" s="2513"/>
      <c r="I16" s="2513"/>
      <c r="J16" s="2513"/>
      <c r="K16" s="2513"/>
      <c r="L16" s="2514"/>
    </row>
    <row r="17" spans="1:13" ht="12.2" customHeight="1" x14ac:dyDescent="0.2">
      <c r="A17" s="2515"/>
      <c r="B17" s="2516"/>
      <c r="C17" s="2516"/>
      <c r="D17" s="2516"/>
      <c r="E17" s="2516"/>
      <c r="F17" s="2517"/>
      <c r="G17" s="2013" t="s">
        <v>1385</v>
      </c>
      <c r="H17" s="1280"/>
      <c r="I17" s="1280"/>
      <c r="J17" s="1280"/>
      <c r="K17" s="2014" t="s">
        <v>1384</v>
      </c>
      <c r="L17" s="1951"/>
      <c r="M17" s="1292"/>
    </row>
    <row r="18" spans="1:13" ht="12.2" customHeight="1" x14ac:dyDescent="0.2">
      <c r="A18" s="2501"/>
      <c r="B18" s="2502"/>
      <c r="C18" s="2502"/>
      <c r="D18" s="2502"/>
      <c r="E18" s="2502"/>
      <c r="F18" s="2503"/>
      <c r="G18" s="2487" t="str">
        <f>COVER!T21</f>
        <v>217-465-8406</v>
      </c>
      <c r="H18" s="2488"/>
      <c r="I18" s="2488"/>
      <c r="J18" s="2488"/>
      <c r="K18" s="2487" t="str">
        <f>COVER!X21</f>
        <v>217-465-8407</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T39" sqref="T39"/>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Eastern IL EFE System</v>
      </c>
      <c r="B1" s="2520"/>
      <c r="C1" s="2520"/>
      <c r="D1" s="2520"/>
    </row>
    <row r="2" spans="1:11" s="2007" customFormat="1" ht="12.75" x14ac:dyDescent="0.2">
      <c r="A2" s="2521">
        <f>'Single Audit Cover'!E7</f>
        <v>11015735045</v>
      </c>
      <c r="B2" s="2522"/>
      <c r="C2" s="2522"/>
      <c r="D2" s="2522"/>
    </row>
    <row r="3" spans="1:11" s="2007" customFormat="1" ht="12.75" x14ac:dyDescent="0.2">
      <c r="A3" s="2519" t="s">
        <v>1898</v>
      </c>
      <c r="B3" s="2520"/>
      <c r="C3" s="2520"/>
      <c r="D3" s="2520"/>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Eastern IL EFE System</v>
      </c>
      <c r="B1" s="2525"/>
      <c r="C1" s="2525"/>
      <c r="D1" s="2525"/>
      <c r="E1" s="2525"/>
    </row>
    <row r="2" spans="1:5" x14ac:dyDescent="0.2">
      <c r="A2" s="2526">
        <f>'Single Audit Cover'!E7</f>
        <v>11015735045</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405527</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405527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405527</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405527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T39" sqref="T39"/>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0" t="str">
        <f>'Single Audit Cover'!A7</f>
        <v>Eastern IL EFE System</v>
      </c>
      <c r="B1" s="2531"/>
      <c r="C1" s="2531"/>
      <c r="D1" s="2531"/>
      <c r="E1" s="1412"/>
    </row>
    <row r="2" spans="1:7" ht="13.5" customHeight="1" x14ac:dyDescent="0.2">
      <c r="A2" s="2532">
        <f>'Single Audit Cover'!E7</f>
        <v>11015735045</v>
      </c>
      <c r="B2" s="2533"/>
      <c r="C2" s="2533"/>
      <c r="D2" s="2533"/>
      <c r="E2" s="1402"/>
    </row>
    <row r="3" spans="1:7" ht="15.75" customHeight="1" x14ac:dyDescent="0.25">
      <c r="A3" s="2534" t="s">
        <v>1494</v>
      </c>
      <c r="B3" s="2535"/>
      <c r="C3" s="2535"/>
      <c r="D3" s="2535"/>
      <c r="E3" s="1411"/>
    </row>
    <row r="4" spans="1:7" ht="13.5" customHeight="1" x14ac:dyDescent="0.25">
      <c r="A4" s="2536" t="str">
        <f>'Single Audit Cover'!A4</f>
        <v>Year Ending June 30, 2017</v>
      </c>
      <c r="B4" s="2537"/>
      <c r="C4" s="2537"/>
      <c r="D4" s="2537"/>
      <c r="E4" s="1411"/>
    </row>
    <row r="5" spans="1:7" ht="8.25" customHeight="1" x14ac:dyDescent="0.2">
      <c r="C5" s="1351"/>
      <c r="D5" s="1351"/>
    </row>
    <row r="6" spans="1:7" ht="13.5" customHeight="1" x14ac:dyDescent="0.2">
      <c r="A6" s="1343" t="s">
        <v>1847</v>
      </c>
      <c r="C6" s="1351"/>
      <c r="D6" s="1351"/>
    </row>
    <row r="7" spans="1:7" ht="60.95" customHeight="1" x14ac:dyDescent="0.2">
      <c r="A7" s="2529" t="s">
        <v>1902</v>
      </c>
      <c r="B7" s="2529"/>
      <c r="C7" s="2529"/>
      <c r="D7" s="2529"/>
      <c r="E7" s="2529"/>
      <c r="F7" s="252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29" t="s">
        <v>1848</v>
      </c>
      <c r="B13" s="2529"/>
      <c r="C13" s="2529"/>
      <c r="D13" s="2529"/>
      <c r="E13" s="2529"/>
      <c r="F13" s="2529"/>
    </row>
    <row r="14" spans="1:7" ht="9.75" customHeight="1" x14ac:dyDescent="0.2">
      <c r="C14" s="1339"/>
      <c r="D14" s="1339"/>
    </row>
    <row r="15" spans="1:7" ht="13.5" customHeight="1" x14ac:dyDescent="0.2">
      <c r="C15" s="1739" t="s">
        <v>1493</v>
      </c>
      <c r="D15" s="2539" t="s">
        <v>1492</v>
      </c>
      <c r="E15" s="2539"/>
      <c r="F15" s="2539"/>
    </row>
    <row r="16" spans="1:7" ht="13.5" customHeight="1" x14ac:dyDescent="0.2">
      <c r="A16" s="1371"/>
      <c r="B16" s="1343" t="s">
        <v>1491</v>
      </c>
      <c r="C16" s="1739" t="s">
        <v>1490</v>
      </c>
      <c r="D16" s="2540" t="s">
        <v>2071</v>
      </c>
      <c r="E16" s="2540"/>
      <c r="F16" s="2540"/>
    </row>
    <row r="17" spans="1:6" ht="20.45" customHeight="1" x14ac:dyDescent="0.2">
      <c r="A17" s="2050"/>
      <c r="B17" s="2051"/>
      <c r="C17" s="1964"/>
      <c r="D17" s="2538"/>
      <c r="E17" s="2538"/>
      <c r="F17" s="2538"/>
    </row>
    <row r="18" spans="1:6" ht="20.65" customHeight="1" x14ac:dyDescent="0.2">
      <c r="A18" s="2050"/>
      <c r="B18" s="2051"/>
      <c r="C18" s="1964"/>
      <c r="D18" s="2538"/>
      <c r="E18" s="2538"/>
      <c r="F18" s="2538"/>
    </row>
    <row r="19" spans="1:6" ht="20.65" customHeight="1" x14ac:dyDescent="0.2">
      <c r="A19" s="2050"/>
      <c r="B19" s="2051"/>
      <c r="C19" s="1964"/>
      <c r="D19" s="2538"/>
      <c r="E19" s="2538"/>
      <c r="F19" s="2538"/>
    </row>
    <row r="20" spans="1:6" ht="20.65" customHeight="1" x14ac:dyDescent="0.2">
      <c r="A20" s="2050"/>
      <c r="B20" s="2051"/>
      <c r="C20" s="1964"/>
      <c r="D20" s="2538"/>
      <c r="E20" s="2538"/>
      <c r="F20" s="2538"/>
    </row>
    <row r="21" spans="1:6" ht="20.65" customHeight="1" x14ac:dyDescent="0.2">
      <c r="A21" s="2050"/>
      <c r="B21" s="2051"/>
      <c r="C21" s="1964"/>
      <c r="D21" s="2538"/>
      <c r="E21" s="2538"/>
      <c r="F21" s="2538"/>
    </row>
    <row r="22" spans="1:6" ht="20.65" customHeight="1" x14ac:dyDescent="0.2">
      <c r="A22" s="2050"/>
      <c r="B22" s="2051"/>
      <c r="C22" s="1964"/>
      <c r="D22" s="2538"/>
      <c r="E22" s="2538"/>
      <c r="F22" s="2538"/>
    </row>
    <row r="23" spans="1:6" ht="20.65" customHeight="1" x14ac:dyDescent="0.2">
      <c r="A23" s="2050"/>
      <c r="B23" s="2051"/>
      <c r="C23" s="1964"/>
      <c r="D23" s="2538"/>
      <c r="E23" s="2538"/>
      <c r="F23" s="2538"/>
    </row>
    <row r="24" spans="1:6" ht="20.65" customHeight="1" x14ac:dyDescent="0.2">
      <c r="A24" s="2050"/>
      <c r="B24" s="2051"/>
      <c r="C24" s="1964"/>
      <c r="D24" s="2538"/>
      <c r="E24" s="2538"/>
      <c r="F24" s="2538"/>
    </row>
    <row r="25" spans="1:6" ht="20.65" customHeight="1" x14ac:dyDescent="0.2">
      <c r="A25" s="2050"/>
      <c r="B25" s="2051"/>
      <c r="C25" s="1964"/>
      <c r="D25" s="2538"/>
      <c r="E25" s="2538"/>
      <c r="F25" s="2538"/>
    </row>
    <row r="26" spans="1:6" ht="20.65" customHeight="1" x14ac:dyDescent="0.2">
      <c r="A26" s="2050"/>
      <c r="B26" s="2051"/>
      <c r="C26" s="1964"/>
      <c r="D26" s="2538"/>
      <c r="E26" s="2538"/>
      <c r="F26" s="2538"/>
    </row>
    <row r="27" spans="1:6" ht="20.65" customHeight="1" x14ac:dyDescent="0.2">
      <c r="A27" s="2050"/>
      <c r="B27" s="2051"/>
      <c r="C27" s="1964"/>
      <c r="D27" s="2538"/>
      <c r="E27" s="2538"/>
      <c r="F27" s="2538"/>
    </row>
    <row r="28" spans="1:6" ht="20.65" customHeight="1" x14ac:dyDescent="0.2">
      <c r="A28" s="2050"/>
      <c r="B28" s="2051"/>
      <c r="C28" s="1964"/>
      <c r="D28" s="2538"/>
      <c r="E28" s="2538"/>
      <c r="F28" s="2538"/>
    </row>
    <row r="29" spans="1:6" ht="20.65" customHeight="1" x14ac:dyDescent="0.2">
      <c r="A29" s="2050"/>
      <c r="B29" s="2051"/>
      <c r="C29" s="1964"/>
      <c r="D29" s="2538"/>
      <c r="E29" s="2538"/>
      <c r="F29" s="2538"/>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42" t="s">
        <v>2072</v>
      </c>
      <c r="B32" s="2542"/>
      <c r="C32" s="2542"/>
      <c r="D32" s="2542"/>
      <c r="E32" s="2542"/>
      <c r="F32" s="254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43">
        <f>+C33+C34</f>
        <v>0</v>
      </c>
      <c r="F34" s="254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5" t="s">
        <v>2075</v>
      </c>
      <c r="C49" s="2545"/>
      <c r="D49" s="2545"/>
      <c r="E49" s="1402"/>
    </row>
    <row r="50" spans="1:5" s="1356" customFormat="1" ht="3.75" customHeight="1" x14ac:dyDescent="0.2">
      <c r="A50" s="1403"/>
      <c r="B50" s="2056"/>
      <c r="C50" s="2056"/>
      <c r="D50" s="2056"/>
      <c r="E50" s="1402"/>
    </row>
    <row r="51" spans="1:5" s="1356" customFormat="1" ht="20.25" customHeight="1" x14ac:dyDescent="0.2">
      <c r="A51" s="1401">
        <v>6</v>
      </c>
      <c r="B51" s="2541" t="s">
        <v>1943</v>
      </c>
      <c r="C51" s="2541"/>
      <c r="D51" s="2541"/>
    </row>
    <row r="52" spans="1:5" ht="14.25" customHeight="1" x14ac:dyDescent="0.2">
      <c r="A52" s="1401"/>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T39" sqref="T3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Eastern IL EFE System</v>
      </c>
      <c r="C1" s="2547"/>
      <c r="D1" s="2547"/>
      <c r="E1" s="2547"/>
      <c r="F1" s="2547"/>
      <c r="G1" s="2547"/>
      <c r="H1" s="2547"/>
      <c r="I1" s="2547"/>
      <c r="J1" s="2547"/>
      <c r="K1" s="2547"/>
      <c r="L1" s="2547"/>
      <c r="M1" s="2547"/>
    </row>
    <row r="2" spans="2:14" ht="15" x14ac:dyDescent="0.2">
      <c r="B2" s="2548">
        <f>'Single Audit Cover'!E7</f>
        <v>11015735045</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T39" sqref="T3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Eastern IL EFE System</v>
      </c>
      <c r="C1" s="2556"/>
      <c r="D1" s="2556"/>
      <c r="E1" s="2556"/>
      <c r="F1" s="2556"/>
      <c r="G1" s="2556"/>
      <c r="H1" s="2556"/>
      <c r="I1" s="2556"/>
      <c r="J1" s="1439"/>
    </row>
    <row r="2" spans="2:10" s="1351" customFormat="1" ht="12.75" customHeight="1" x14ac:dyDescent="0.2">
      <c r="B2" s="2557">
        <f>'Single Audit Cover'!E7</f>
        <v>11015735045</v>
      </c>
      <c r="C2" s="2558"/>
      <c r="D2" s="2558"/>
      <c r="E2" s="2558"/>
      <c r="F2" s="2558"/>
      <c r="G2" s="2558"/>
      <c r="H2" s="2558"/>
      <c r="I2" s="2558"/>
      <c r="J2" s="1439"/>
    </row>
    <row r="3" spans="2:10" s="1351" customFormat="1" ht="12.75" customHeight="1" x14ac:dyDescent="0.2">
      <c r="B3" s="2559" t="s">
        <v>1512</v>
      </c>
      <c r="C3" s="2537"/>
      <c r="D3" s="2537"/>
      <c r="E3" s="2537"/>
      <c r="F3" s="2537"/>
      <c r="G3" s="2537"/>
      <c r="H3" s="2537"/>
      <c r="I3" s="2537"/>
      <c r="J3" s="1438"/>
    </row>
    <row r="4" spans="2:10" s="1351" customFormat="1" ht="12.75" customHeight="1" x14ac:dyDescent="0.2">
      <c r="B4" s="2559" t="str">
        <f>'Single Audit Cover'!A4</f>
        <v>Year Ending June 30, 2017</v>
      </c>
      <c r="C4" s="2537"/>
      <c r="D4" s="2537"/>
      <c r="E4" s="2537"/>
      <c r="F4" s="2537"/>
      <c r="G4" s="2537"/>
      <c r="H4" s="2537"/>
      <c r="I4" s="253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9" t="s">
        <v>1511</v>
      </c>
      <c r="C7" s="2537"/>
      <c r="D7" s="2537"/>
      <c r="E7" s="2537"/>
      <c r="F7" s="2537"/>
      <c r="G7" s="2537"/>
      <c r="H7" s="2537"/>
      <c r="I7" s="253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c r="D11" s="256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c r="E29" s="2561"/>
      <c r="F29" s="2561"/>
      <c r="G29" s="2561"/>
      <c r="H29" s="2561"/>
      <c r="I29" s="256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2" t="s">
        <v>1499</v>
      </c>
      <c r="D37" s="2563"/>
      <c r="E37" s="2563"/>
      <c r="F37" s="2564"/>
      <c r="G37" s="2562" t="s">
        <v>2078</v>
      </c>
      <c r="H37" s="2563"/>
      <c r="I37" s="2564"/>
    </row>
    <row r="38" spans="2:9" ht="16.5" customHeight="1" x14ac:dyDescent="0.2">
      <c r="B38" s="2063"/>
      <c r="C38" s="2551"/>
      <c r="D38" s="2552"/>
      <c r="E38" s="2552"/>
      <c r="F38" s="2553"/>
      <c r="G38" s="2565"/>
      <c r="H38" s="2566"/>
      <c r="I38" s="2567"/>
    </row>
    <row r="39" spans="2:9" ht="16.5" customHeight="1" x14ac:dyDescent="0.2">
      <c r="B39" s="2063"/>
      <c r="C39" s="2551"/>
      <c r="D39" s="2552"/>
      <c r="E39" s="2552"/>
      <c r="F39" s="2553"/>
      <c r="G39" s="2554"/>
      <c r="H39" s="2554"/>
      <c r="I39" s="2554"/>
    </row>
    <row r="40" spans="2:9" ht="16.5" customHeight="1" x14ac:dyDescent="0.2">
      <c r="B40" s="2063"/>
      <c r="C40" s="2551"/>
      <c r="D40" s="2552"/>
      <c r="E40" s="2552"/>
      <c r="F40" s="2553"/>
      <c r="G40" s="2554"/>
      <c r="H40" s="2554"/>
      <c r="I40" s="2554"/>
    </row>
    <row r="41" spans="2:9" ht="16.5" customHeight="1" x14ac:dyDescent="0.2">
      <c r="B41" s="2063"/>
      <c r="C41" s="2551"/>
      <c r="D41" s="2552"/>
      <c r="E41" s="2552"/>
      <c r="F41" s="2553"/>
      <c r="G41" s="2554"/>
      <c r="H41" s="2554"/>
      <c r="I41" s="2554"/>
    </row>
    <row r="42" spans="2:9" ht="16.5" customHeight="1" x14ac:dyDescent="0.2">
      <c r="B42" s="2063"/>
      <c r="C42" s="2551"/>
      <c r="D42" s="2552"/>
      <c r="E42" s="2552"/>
      <c r="F42" s="2553"/>
      <c r="G42" s="2554"/>
      <c r="H42" s="2554"/>
      <c r="I42" s="2554"/>
    </row>
    <row r="43" spans="2:9" ht="16.5" customHeight="1" x14ac:dyDescent="0.2">
      <c r="B43" s="2063"/>
      <c r="C43" s="2568" t="s">
        <v>2079</v>
      </c>
      <c r="D43" s="2569"/>
      <c r="E43" s="2569"/>
      <c r="F43" s="2570"/>
      <c r="G43" s="2571">
        <f>SUM(G38:I42)</f>
        <v>0</v>
      </c>
      <c r="H43" s="2571"/>
      <c r="I43" s="2571"/>
    </row>
    <row r="44" spans="2:9" ht="12.75" customHeight="1" x14ac:dyDescent="0.2"/>
    <row r="45" spans="2:9" ht="12.75" customHeight="1" x14ac:dyDescent="0.2">
      <c r="B45" s="1431" t="s">
        <v>2080</v>
      </c>
      <c r="D45" s="2572">
        <v>0</v>
      </c>
      <c r="E45" s="2573"/>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74"/>
      <c r="F49" s="2574"/>
      <c r="G49" s="257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39" sqref="T39"/>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Eastern IL EFE System</v>
      </c>
      <c r="C1" s="2555"/>
      <c r="D1" s="2555"/>
      <c r="E1" s="2555"/>
      <c r="F1" s="2555"/>
      <c r="G1" s="2555"/>
      <c r="H1" s="2555"/>
      <c r="I1" s="2555"/>
      <c r="J1" s="2555"/>
      <c r="K1" s="2555"/>
      <c r="L1" s="1472"/>
      <c r="M1" s="1472"/>
    </row>
    <row r="2" spans="1:13" ht="12" customHeight="1" x14ac:dyDescent="0.2">
      <c r="B2" s="2557">
        <f>'Single Audit Cover'!E7</f>
        <v>11015735045</v>
      </c>
      <c r="C2" s="2557"/>
      <c r="D2" s="2557"/>
      <c r="E2" s="2557"/>
      <c r="F2" s="2557"/>
      <c r="G2" s="2557"/>
      <c r="H2" s="2557"/>
      <c r="I2" s="2557"/>
      <c r="J2" s="2557"/>
      <c r="K2" s="2557"/>
      <c r="L2" s="1471"/>
      <c r="M2" s="1470"/>
    </row>
    <row r="3" spans="1:13" ht="10.35" customHeight="1" x14ac:dyDescent="0.2">
      <c r="B3" s="2536" t="s">
        <v>1512</v>
      </c>
      <c r="C3" s="2536"/>
      <c r="D3" s="2536"/>
      <c r="E3" s="2536"/>
      <c r="F3" s="2536"/>
      <c r="G3" s="2536"/>
      <c r="H3" s="2536"/>
      <c r="I3" s="2536"/>
      <c r="J3" s="2536"/>
      <c r="K3" s="2536"/>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T39" sqref="T39"/>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Eastern IL EFE System</v>
      </c>
      <c r="C1" s="2581"/>
      <c r="D1" s="2581"/>
      <c r="E1" s="2581"/>
      <c r="F1" s="2581"/>
      <c r="G1" s="2581"/>
      <c r="H1" s="2581"/>
      <c r="I1" s="2581"/>
      <c r="J1" s="2581"/>
      <c r="K1" s="2581"/>
      <c r="L1" s="1491"/>
    </row>
    <row r="2" spans="1:12" ht="12.75" customHeight="1" x14ac:dyDescent="0.2">
      <c r="B2" s="2582">
        <f>'Single Audit Cover'!E7</f>
        <v>11015735045</v>
      </c>
      <c r="C2" s="2582"/>
      <c r="D2" s="2582"/>
      <c r="E2" s="2582"/>
      <c r="F2" s="2582"/>
      <c r="G2" s="2582"/>
      <c r="H2" s="2582"/>
      <c r="I2" s="2582"/>
      <c r="J2" s="2582"/>
      <c r="K2" s="2582"/>
      <c r="L2" s="1490"/>
    </row>
    <row r="3" spans="1:12" ht="12.75" customHeight="1" x14ac:dyDescent="0.2">
      <c r="B3" s="2536" t="s">
        <v>1512</v>
      </c>
      <c r="C3" s="2536"/>
      <c r="D3" s="2536"/>
      <c r="E3" s="2536"/>
      <c r="F3" s="2536"/>
      <c r="G3" s="2536"/>
      <c r="H3" s="2536"/>
      <c r="I3" s="2536"/>
      <c r="J3" s="2536"/>
      <c r="K3" s="2536"/>
      <c r="L3" s="1469"/>
    </row>
    <row r="4" spans="1:12" ht="12.75" customHeight="1" x14ac:dyDescent="0.2">
      <c r="B4" s="2536" t="str">
        <f>'Single Audit Cover'!A4</f>
        <v>Year Ending June 30, 2017</v>
      </c>
      <c r="C4" s="2536"/>
      <c r="D4" s="2536"/>
      <c r="E4" s="2536"/>
      <c r="F4" s="2536"/>
      <c r="G4" s="2536"/>
      <c r="H4" s="2536"/>
      <c r="I4" s="2536"/>
      <c r="J4" s="2536"/>
      <c r="K4" s="2536"/>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T39" sqref="T3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5" t="str">
        <f>'Single Audit Cover'!A7</f>
        <v>Eastern IL EFE System</v>
      </c>
      <c r="C1" s="2555"/>
      <c r="D1" s="2555"/>
      <c r="E1" s="1501"/>
    </row>
    <row r="2" spans="2:5" s="1371" customFormat="1" ht="12.75" customHeight="1" x14ac:dyDescent="0.2">
      <c r="B2" s="2557">
        <f>'Single Audit Cover'!E7</f>
        <v>11015735045</v>
      </c>
      <c r="C2" s="2557"/>
      <c r="D2" s="2557"/>
      <c r="E2" s="1500"/>
    </row>
    <row r="3" spans="2:5" s="1332" customFormat="1" ht="12.75" customHeight="1" x14ac:dyDescent="0.2">
      <c r="B3" s="2536" t="s">
        <v>1561</v>
      </c>
      <c r="C3" s="2536"/>
      <c r="D3" s="2536"/>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T39" sqref="T39"/>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5" t="str">
        <f>'Single Audit Cover'!A7</f>
        <v>Eastern IL EFE System</v>
      </c>
      <c r="C1" s="2555"/>
      <c r="D1" s="2555"/>
      <c r="E1" s="2555"/>
      <c r="F1" s="1491"/>
      <c r="G1" s="1491"/>
      <c r="H1" s="1491"/>
      <c r="I1" s="1491"/>
      <c r="J1" s="1491"/>
      <c r="K1" s="1491"/>
      <c r="L1" s="1491"/>
    </row>
    <row r="2" spans="2:12" ht="13.5" customHeight="1" x14ac:dyDescent="0.2">
      <c r="B2" s="2557">
        <f>'Single Audit Cover'!E7</f>
        <v>11015735045</v>
      </c>
      <c r="C2" s="2557"/>
      <c r="D2" s="2557"/>
      <c r="E2" s="2557"/>
      <c r="F2" s="1490"/>
      <c r="G2" s="1490"/>
      <c r="H2" s="1490"/>
      <c r="I2" s="1490"/>
      <c r="J2" s="1490"/>
      <c r="K2" s="1490"/>
      <c r="L2" s="1490"/>
    </row>
    <row r="3" spans="2:12" ht="13.5" customHeight="1" x14ac:dyDescent="0.2">
      <c r="B3" s="2536" t="s">
        <v>1569</v>
      </c>
      <c r="C3" s="2536"/>
      <c r="D3" s="2536"/>
      <c r="E3" s="2536"/>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11015735045</v>
      </c>
    </row>
    <row r="3" spans="1:2" x14ac:dyDescent="0.2">
      <c r="A3" t="s">
        <v>1110</v>
      </c>
      <c r="B3" s="1222" t="str">
        <f>COVER!A15</f>
        <v>Clark, Coles, Cumberland, Douglas ,Edgar, Effingham</v>
      </c>
    </row>
    <row r="4" spans="1:2" x14ac:dyDescent="0.2">
      <c r="A4" t="s">
        <v>1166</v>
      </c>
      <c r="B4" s="1222" t="str">
        <f>COVER!A17</f>
        <v>Eastern IL EFE System</v>
      </c>
    </row>
    <row r="5" spans="1:2" x14ac:dyDescent="0.2">
      <c r="A5" t="s">
        <v>799</v>
      </c>
      <c r="B5" s="1222" t="str">
        <f>COVER!A38</f>
        <v>BOBBI MATTINGLY</v>
      </c>
    </row>
    <row r="6" spans="1:2" x14ac:dyDescent="0.2">
      <c r="A6" t="s">
        <v>804</v>
      </c>
      <c r="B6" s="1222">
        <f>COVER!P35</f>
        <v>0</v>
      </c>
    </row>
    <row r="7" spans="1:2" x14ac:dyDescent="0.2">
      <c r="A7" t="s">
        <v>800</v>
      </c>
      <c r="B7" s="1222">
        <f>COVER!I38</f>
        <v>0</v>
      </c>
    </row>
    <row r="8" spans="1:2" x14ac:dyDescent="0.2">
      <c r="A8" t="s">
        <v>801</v>
      </c>
      <c r="B8" s="1222" t="str">
        <f>COVER!T38</f>
        <v>BOBBI MATTINGLY</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065-007373</v>
      </c>
    </row>
    <row r="16" spans="1:2" x14ac:dyDescent="0.2">
      <c r="A16" t="s">
        <v>490</v>
      </c>
      <c r="B16" s="1222" t="str">
        <f>COVER!T13</f>
        <v>JAMES D. MOTLEY, CPA</v>
      </c>
    </row>
    <row r="17" spans="1:2" x14ac:dyDescent="0.2">
      <c r="A17" t="s">
        <v>1030</v>
      </c>
      <c r="B17" s="1222" t="str">
        <f>COVER!T15</f>
        <v>JAMES D. MOTLEY</v>
      </c>
    </row>
    <row r="18" spans="1:2" x14ac:dyDescent="0.2">
      <c r="A18" t="s">
        <v>1345</v>
      </c>
      <c r="B18" s="1222" t="str">
        <f>COVER!T17</f>
        <v>121 E WASHINGTON STREET</v>
      </c>
    </row>
    <row r="19" spans="1:2" x14ac:dyDescent="0.2">
      <c r="A19" t="s">
        <v>1032</v>
      </c>
      <c r="B19" s="1222">
        <f>COVER!T25</f>
        <v>0</v>
      </c>
    </row>
    <row r="20" spans="1:2" x14ac:dyDescent="0.2">
      <c r="A20" t="s">
        <v>1033</v>
      </c>
      <c r="B20" s="1222" t="str">
        <f>COVER!T19</f>
        <v>PARIS</v>
      </c>
    </row>
    <row r="21" spans="1:2" x14ac:dyDescent="0.2">
      <c r="A21" t="s">
        <v>558</v>
      </c>
      <c r="B21" s="1222" t="str">
        <f>COVER!X19</f>
        <v>IL</v>
      </c>
    </row>
    <row r="22" spans="1:2" x14ac:dyDescent="0.2">
      <c r="A22" t="s">
        <v>1034</v>
      </c>
      <c r="B22" s="1222">
        <f>COVER!Z19</f>
        <v>61944</v>
      </c>
    </row>
    <row r="23" spans="1:2" x14ac:dyDescent="0.2">
      <c r="A23" t="s">
        <v>1347</v>
      </c>
      <c r="B23" s="1222" t="str">
        <f>COVER!T21</f>
        <v>217-465-8406</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112630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112630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112630</v>
      </c>
      <c r="D92" s="13" t="str">
        <f t="shared" si="0"/>
        <v>Error?</v>
      </c>
    </row>
    <row r="93" spans="1:4" x14ac:dyDescent="0.2">
      <c r="A93" s="54">
        <v>32</v>
      </c>
      <c r="B93" s="1222">
        <f>'Assets-Liab 5-6'!C41</f>
        <v>112630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1084649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1084649</v>
      </c>
      <c r="C279" s="13" t="s">
        <v>653</v>
      </c>
      <c r="D279" s="13" t="str">
        <f t="shared" si="3"/>
        <v>Error?</v>
      </c>
    </row>
    <row r="280" spans="1:4" x14ac:dyDescent="0.2">
      <c r="A280" s="54">
        <v>219</v>
      </c>
      <c r="B280" s="1222">
        <f>'Assets-Liab 5-6'!M40</f>
        <v>1084649</v>
      </c>
      <c r="D280" s="13" t="str">
        <f t="shared" si="3"/>
        <v>Error?</v>
      </c>
    </row>
    <row r="281" spans="1:4" x14ac:dyDescent="0.2">
      <c r="A281" s="54">
        <v>220</v>
      </c>
      <c r="B281" s="1222">
        <f>'Assets-Liab 5-6'!M41</f>
        <v>1084649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302287</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302287</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19184</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19184</v>
      </c>
      <c r="C727" s="13" t="s">
        <v>653</v>
      </c>
      <c r="D727" s="13" t="str">
        <f t="shared" si="10"/>
        <v>Error?</v>
      </c>
    </row>
    <row r="728" spans="1:4" x14ac:dyDescent="0.2">
      <c r="A728" s="54">
        <v>667</v>
      </c>
      <c r="B728" s="1222">
        <f>'Expenditures 15-22'!C44</f>
        <v>64360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64360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65785</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20802</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20802</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170131</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472418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8676</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8676</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3737</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3737</v>
      </c>
      <c r="C785" s="13" t="s">
        <v>653</v>
      </c>
      <c r="D785" s="13" t="str">
        <f t="shared" si="11"/>
        <v>Error?</v>
      </c>
    </row>
    <row r="786" spans="1:4" x14ac:dyDescent="0.2">
      <c r="A786" s="54">
        <v>725</v>
      </c>
      <c r="B786" s="1222">
        <f>'Expenditures 15-22'!D44</f>
        <v>12071</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12071</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7593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4227</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4227</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27628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36304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5858</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5858</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11215</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11215</v>
      </c>
      <c r="C843" s="13" t="s">
        <v>653</v>
      </c>
      <c r="D843" s="13" t="str">
        <f t="shared" si="12"/>
        <v>Error?</v>
      </c>
    </row>
    <row r="844" spans="1:4" x14ac:dyDescent="0.2">
      <c r="A844" s="54">
        <v>783</v>
      </c>
      <c r="B844" s="1222">
        <f>'Expenditures 15-22'!E44</f>
        <v>20012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20012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10924</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1127</v>
      </c>
      <c r="D855" s="13" t="str">
        <f t="shared" si="12"/>
        <v>Error?</v>
      </c>
    </row>
    <row r="856" spans="1:4" x14ac:dyDescent="0.2">
      <c r="A856" s="54">
        <v>795</v>
      </c>
      <c r="B856" s="1222">
        <f>'Expenditures 15-22'!E61</f>
        <v>7776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8903</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51054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91597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41005</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41005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839</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839</v>
      </c>
      <c r="C901" s="13" t="s">
        <v>653</v>
      </c>
      <c r="D901" s="13" t="str">
        <f t="shared" si="13"/>
        <v>Error?</v>
      </c>
    </row>
    <row r="902" spans="1:4" x14ac:dyDescent="0.2">
      <c r="A902" s="54">
        <v>841</v>
      </c>
      <c r="B902" s="1222">
        <f>'Expenditures 15-22'!F44</f>
        <v>7050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7050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7889</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48894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178611</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178611</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178611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536437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536437</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34975</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34975</v>
      </c>
      <c r="C1115" s="13" t="s">
        <v>653</v>
      </c>
      <c r="D1115" s="13" t="str">
        <f t="shared" si="16"/>
        <v>Error?</v>
      </c>
    </row>
    <row r="1116" spans="1:4" x14ac:dyDescent="0.2">
      <c r="A1116" s="54">
        <v>1055</v>
      </c>
      <c r="B1116" s="1222">
        <f>'Expenditures 15-22'!K44</f>
        <v>103493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103493</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84302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26156</v>
      </c>
      <c r="C1127" s="13" t="s">
        <v>653</v>
      </c>
      <c r="D1127" s="13" t="str">
        <f t="shared" si="16"/>
        <v>Error?</v>
      </c>
    </row>
    <row r="1128" spans="1:4" x14ac:dyDescent="0.2">
      <c r="A1128" s="54">
        <v>1067</v>
      </c>
      <c r="B1128" s="1222">
        <f>'Expenditures 15-22'!K61</f>
        <v>7776</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33932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256702</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34685</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827824</v>
      </c>
      <c r="C1152" s="13" t="s">
        <v>653</v>
      </c>
      <c r="D1152" s="13" t="str">
        <f t="shared" si="17"/>
        <v>Error?</v>
      </c>
    </row>
    <row r="1153" spans="1:4" x14ac:dyDescent="0.2">
      <c r="A1153" s="54">
        <v>1092</v>
      </c>
      <c r="B1153" s="1222">
        <f>'Expenditures 15-22'!K115</f>
        <v>-58592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171222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112630</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990157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990157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178611</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178611</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84119</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84119</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1084649</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1084649</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532067</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532067</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108465</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108465</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84119</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84119</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556413</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556413</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528236</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528236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34685</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287566</v>
      </c>
      <c r="C2551" s="13" t="s">
        <v>653</v>
      </c>
      <c r="D2551" s="13" t="str">
        <f t="shared" si="38"/>
        <v>Error?</v>
      </c>
    </row>
    <row r="2552" spans="1:4" x14ac:dyDescent="0.2">
      <c r="A2552" s="82">
        <v>2491</v>
      </c>
      <c r="D2552" s="13" t="str">
        <f t="shared" si="38"/>
        <v>OK</v>
      </c>
    </row>
    <row r="2553" spans="1:4" x14ac:dyDescent="0.2">
      <c r="A2553" s="54">
        <v>2492</v>
      </c>
      <c r="B2553" s="1222">
        <f>'Acct Summary 7-8'!C6</f>
        <v>76139</v>
      </c>
      <c r="C2553" s="13" t="s">
        <v>653</v>
      </c>
      <c r="D2553" s="13" t="str">
        <f t="shared" si="38"/>
        <v>Error?</v>
      </c>
    </row>
    <row r="2554" spans="1:4" x14ac:dyDescent="0.2">
      <c r="A2554" s="54">
        <v>2493</v>
      </c>
      <c r="B2554" s="1222">
        <f>'Acct Summary 7-8'!C7</f>
        <v>405527</v>
      </c>
      <c r="C2554" s="13" t="s">
        <v>653</v>
      </c>
      <c r="D2554" s="13" t="str">
        <f t="shared" si="38"/>
        <v>Error?</v>
      </c>
    </row>
    <row r="2555" spans="1:4" x14ac:dyDescent="0.2">
      <c r="A2555" s="54">
        <v>2494</v>
      </c>
      <c r="B2555" s="1222">
        <f>'Acct Summary 7-8'!C8</f>
        <v>769232</v>
      </c>
      <c r="C2555" s="13" t="s">
        <v>653</v>
      </c>
      <c r="D2555" s="13" t="str">
        <f t="shared" si="38"/>
        <v>Error?</v>
      </c>
    </row>
    <row r="2556" spans="1:4" x14ac:dyDescent="0.2">
      <c r="A2556" s="54">
        <v>2495</v>
      </c>
      <c r="B2556" s="1222">
        <f>'Acct Summary 7-8'!C12</f>
        <v>536437</v>
      </c>
      <c r="C2556" s="13" t="s">
        <v>653</v>
      </c>
      <c r="D2556" s="13" t="str">
        <f t="shared" si="38"/>
        <v>Error?</v>
      </c>
    </row>
    <row r="2557" spans="1:4" x14ac:dyDescent="0.2">
      <c r="A2557" s="54">
        <v>2496</v>
      </c>
      <c r="B2557" s="1222">
        <f>'Acct Summary 7-8'!C13</f>
        <v>256702</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34685</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827824</v>
      </c>
      <c r="C2561" s="13" t="s">
        <v>653</v>
      </c>
      <c r="D2561" s="13" t="str">
        <f t="shared" si="39"/>
        <v>Error?</v>
      </c>
    </row>
    <row r="2562" spans="1:4" x14ac:dyDescent="0.2">
      <c r="A2562" s="54">
        <v>2501</v>
      </c>
      <c r="B2562" s="1222">
        <f>'Acct Summary 7-8'!C20</f>
        <v>-58592</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65785</v>
      </c>
      <c r="D2718" s="13" t="str">
        <f t="shared" si="41"/>
        <v>Error?</v>
      </c>
    </row>
    <row r="2719" spans="1:4" x14ac:dyDescent="0.2">
      <c r="A2719" s="54">
        <v>2658</v>
      </c>
      <c r="B2719" s="1222">
        <f>'Expenditures 15-22'!D51</f>
        <v>7593</v>
      </c>
      <c r="D2719" s="13" t="str">
        <f t="shared" si="41"/>
        <v>Error?</v>
      </c>
    </row>
    <row r="2720" spans="1:4" x14ac:dyDescent="0.2">
      <c r="A2720" s="54">
        <v>2659</v>
      </c>
      <c r="B2720" s="1222">
        <f>'Expenditures 15-22'!E51</f>
        <v>10924</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84302</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34685</v>
      </c>
      <c r="C2789" s="13" t="s">
        <v>653</v>
      </c>
      <c r="D2789" s="13" t="str">
        <f t="shared" si="42"/>
        <v>Error?</v>
      </c>
    </row>
    <row r="2790" spans="1:4" x14ac:dyDescent="0.2">
      <c r="A2790" s="54">
        <v>2729</v>
      </c>
      <c r="B2790" s="1222">
        <f>'Expenditures 15-22'!E102</f>
        <v>34685</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34685</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34685</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-58592</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123115</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892347</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123115</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950939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112630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405527</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128453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9</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9</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159104</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287557</v>
      </c>
      <c r="C5120" s="13" t="s">
        <v>653</v>
      </c>
      <c r="D5120" s="13" t="str">
        <f t="shared" si="79"/>
        <v>Error?</v>
      </c>
    </row>
    <row r="5121" spans="1:4" x14ac:dyDescent="0.2">
      <c r="A5121" s="54">
        <v>5060</v>
      </c>
      <c r="B5121" s="1222">
        <f>'Revenues 9-14'!C109</f>
        <v>287566</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76139</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76139</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76139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76139</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405527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405527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405527</v>
      </c>
      <c r="C5326" s="13" t="s">
        <v>653</v>
      </c>
      <c r="D5326" s="13" t="str">
        <f t="shared" si="82"/>
        <v>Error?</v>
      </c>
    </row>
    <row r="5327" spans="1:4" x14ac:dyDescent="0.2">
      <c r="A5327" s="54">
        <v>5266</v>
      </c>
      <c r="B5327" s="1222">
        <f>'Revenues 9-14'!C275</f>
        <v>769232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-58592</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-0.52021663855100775</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108465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2006/metadata/properties"/>
    <ds:schemaRef ds:uri="http://purl.org/dc/dcmitype/"/>
    <ds:schemaRef ds:uri="http://schemas.microsoft.com/sharepoint/v3"/>
    <ds:schemaRef ds:uri="d21dc803-237d-4c68-8692-8d731fd29118"/>
    <ds:schemaRef ds:uri="http://purl.org/dc/terms/"/>
    <ds:schemaRef ds:uri="http://schemas.microsoft.com/office/infopath/2007/PartnerControls"/>
    <ds:schemaRef ds:uri="http://purl.org/dc/elements/1.1/"/>
    <ds:schemaRef ds:uri="6ce3111e-7420-4802-b50a-75d4e9a0b980"/>
    <ds:schemaRef ds:uri="http://schemas.openxmlformats.org/package/2006/metadata/core-properties"/>
    <ds:schemaRef ds:uri="4d435f69-8686-490b-bd6d-b153bf22ab50"/>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2017-12-11T20:01:23Z</cp:lastPrinted>
  <dcterms:created xsi:type="dcterms:W3CDTF">2003-10-29T19:06:34Z</dcterms:created>
  <dcterms:modified xsi:type="dcterms:W3CDTF">2017-12-18T14:53:41Z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